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filterPrivacy="1" autoCompressPictures="0" defaultThemeVersion="124226"/>
  <xr:revisionPtr revIDLastSave="0" documentId="13_ncr:1_{E7939B0A-8313-4865-B1E7-5F548650BAA9}" xr6:coauthVersionLast="37" xr6:coauthVersionMax="37" xr10:uidLastSave="{00000000-0000-0000-0000-000000000000}"/>
  <bookViews>
    <workbookView xWindow="0" yWindow="0" windowWidth="28800" windowHeight="11325" xr2:uid="{00000000-000D-0000-FFFF-FFFF00000000}"/>
  </bookViews>
  <sheets>
    <sheet name="Объекты утилизации" sheetId="2" r:id="rId1"/>
    <sheet name="Реполимер" sheetId="3" state="hidden" r:id="rId2"/>
  </sheets>
  <definedNames>
    <definedName name="_xlnm._FilterDatabase" localSheetId="0" hidden="1">'Объекты утилизации'!$A$6:$O$23</definedName>
    <definedName name="_xlnm.Print_Titles" localSheetId="0">'Объекты утилизации'!$A:$B,'Объекты утилизации'!$3:$6</definedName>
    <definedName name="_xlnm.Print_Area" localSheetId="0">'Объекты утилизации'!$A$1:$P$22</definedName>
  </definedNames>
  <calcPr calcId="179021"/>
  <extLst>
    <ext xmlns:mx="http://schemas.microsoft.com/office/mac/excel/2008/main" uri="{7523E5D3-25F3-A5E0-1632-64F254C22452}">
      <mx:ArchID Flags="2"/>
    </ext>
  </extLst>
</workbook>
</file>

<file path=xl/calcChain.xml><?xml version="1.0" encoding="utf-8"?>
<calcChain xmlns="http://schemas.openxmlformats.org/spreadsheetml/2006/main">
  <c r="F18" i="3" l="1"/>
</calcChain>
</file>

<file path=xl/sharedStrings.xml><?xml version="1.0" encoding="utf-8"?>
<sst xmlns="http://schemas.openxmlformats.org/spreadsheetml/2006/main" count="383" uniqueCount="255">
  <si>
    <t>№п/п</t>
  </si>
  <si>
    <t>Наименование объекта</t>
  </si>
  <si>
    <t>Эксплуатирующая организация</t>
  </si>
  <si>
    <t>Муниципальное образование</t>
  </si>
  <si>
    <t>Наименование</t>
  </si>
  <si>
    <t>ИНН</t>
  </si>
  <si>
    <t>Географические координаты</t>
  </si>
  <si>
    <t>Код ОКТМО</t>
  </si>
  <si>
    <t>Фактический адрес объекта</t>
  </si>
  <si>
    <t>Местоположение объекта</t>
  </si>
  <si>
    <t>Наименование вида отходов по ФККО</t>
  </si>
  <si>
    <t>Код отхода по ФККО</t>
  </si>
  <si>
    <t>Реквизиты лицензии</t>
  </si>
  <si>
    <t>Возможность дальнейшей эксплуатации</t>
  </si>
  <si>
    <t>широта</t>
  </si>
  <si>
    <t>долгота</t>
  </si>
  <si>
    <t>Характеристика объекта, включая мощность</t>
  </si>
  <si>
    <t>Утилизировано отходов</t>
  </si>
  <si>
    <t>Наличие положительное заключения государственной экологической экспертизы (в установленных законодательством случаях)</t>
  </si>
  <si>
    <t>Производство по утилизации отходов резины</t>
  </si>
  <si>
    <t>Приложение А.8  Характеристика объектов утилизации отходов</t>
  </si>
  <si>
    <t>ООО «Технолог»</t>
  </si>
  <si>
    <t>Обоянский район</t>
  </si>
  <si>
    <t>306230, Курская область, Обоянский район, город Обоянь, ул. Ленина, дом № 171</t>
  </si>
  <si>
    <t>36.310937</t>
  </si>
  <si>
    <t>51.221318</t>
  </si>
  <si>
    <t>№ (46)-2857-СУ/П  от 07.07.2017 г.</t>
  </si>
  <si>
    <t>Вальцы  СМ ПД 1500 660*660 П СМ – ПД 1500 660*660 П; Резиносмеситель Х (S)N-75*30; Пресс вулканизационный 900*1200 900*1200 (проектная мощность-180 т/год; фактическая-50 т/год)</t>
  </si>
  <si>
    <t>Отходы технического углерода в виде пыли при производстве резиновых смесей; отходы резиновых смесей от зачистки оборудования производства резиновых смесей; отходы резиновых смесей для производства автомобильных покрышек; обрезки обрезиненного корда при раскрое обрезиненных тканей в производстве автомобильных покрышек и шин</t>
  </si>
  <si>
    <t>33111511424; 33111811214; 33111812204; 3121121204</t>
  </si>
  <si>
    <t>Линия по переработке отработанных автопокрышек</t>
  </si>
  <si>
    <t>ООО "Курский завод полимерных изделий"</t>
  </si>
  <si>
    <t>305007, г. Курск, ул. Еремина, д. 3/5, офис 6</t>
  </si>
  <si>
    <t>г. Курск</t>
  </si>
  <si>
    <t xml:space="preserve"> 36.151010</t>
  </si>
  <si>
    <t>51.711034</t>
  </si>
  <si>
    <t>№ 046-00071/П
от 22.08.2017 г.</t>
  </si>
  <si>
    <t>Линия по переработке отработанных автопокрышек SK-TRS (проектная мощность-12000 т/год; фактическая-12000 т/год)</t>
  </si>
  <si>
    <t>Покрышки пневматических шин с тканевым кордом отработанные; покрышки пневматических шин с металлическим кордом отработанные</t>
  </si>
  <si>
    <t>92113001504; 92113002504</t>
  </si>
  <si>
    <t>Возможно</t>
  </si>
  <si>
    <t>Открытое акционерное общество "ЖБИ"</t>
  </si>
  <si>
    <t>Закрытое акционерное общество "Курская подшипниковая компания"</t>
  </si>
  <si>
    <t>Общество с ограниченной ответственностью "Возрождение"</t>
  </si>
  <si>
    <t>Общество с ограниченной ответственностью "ИСТОК+"</t>
  </si>
  <si>
    <t>Общество с ограниченной ответственностью "Агрофирма "Горняк"</t>
  </si>
  <si>
    <t>Акционерное общество "Торговый Дом "Кварц"</t>
  </si>
  <si>
    <t>Общество с ограниченной ответственностью "Белая птица - Курск"</t>
  </si>
  <si>
    <t>№ (46)-4409-СТУБ/П от 15.01.2018</t>
  </si>
  <si>
    <t xml:space="preserve">№ (46) – 6374 – ТУ от 02.10.2018 </t>
  </si>
  <si>
    <t>Курская обл., г. Курск, ул. Ольшанского, 9</t>
  </si>
  <si>
    <t>Курская область, Железногорский район, город Железногорск, Промзона</t>
  </si>
  <si>
    <t>Курская область, город Курск, проспект Ленинского Комсомола, дом № 40</t>
  </si>
  <si>
    <t>307170, Курская область, город Железногорск, район СМУ-6</t>
  </si>
  <si>
    <t>305031, г. Курск, ул. 2-я Новоселовка, дом № 1/4</t>
  </si>
  <si>
    <t>305026, Курская область, город Курск, проспект Ленинского комсомола, дом № 40</t>
  </si>
  <si>
    <t>307151, Курская область, Железногорский район, Кармановский сельсовет, деревня Воропаево</t>
  </si>
  <si>
    <t>307170, Курская область, г. Железногорск, проспект Киевский, дом № 1</t>
  </si>
  <si>
    <t xml:space="preserve">Открытое акционерное общество «Курскрезинотехника» </t>
  </si>
  <si>
    <t xml:space="preserve">Общество с ограниченной ответственностью "Эгида"            </t>
  </si>
  <si>
    <t xml:space="preserve">Общество с ограниченной ответственностью "ПРОМСНАБ"  </t>
  </si>
  <si>
    <t xml:space="preserve">Закрытое акционерное общество «Аграрно производственный центр «Фатежский»
</t>
  </si>
  <si>
    <t>Объект утилизации ОАО "ЖБИ"</t>
  </si>
  <si>
    <t>Объект утилизации ЗАО "Курская подшипниковая компания"</t>
  </si>
  <si>
    <t xml:space="preserve">Объект утилизации ОАО «Курскрезинотехника» </t>
  </si>
  <si>
    <t>Объект утилизации ЗАО «ГОТЭК-ЛИТАР»</t>
  </si>
  <si>
    <t xml:space="preserve">Объект утилизации ООО «Экотекс-К»  </t>
  </si>
  <si>
    <t xml:space="preserve">Объект утилизации ООО "Эгида"            </t>
  </si>
  <si>
    <t xml:space="preserve">Объект утилизации ООО "ПРОМСНАБ"  </t>
  </si>
  <si>
    <t>Объект утилизации ООО "Возрождение"</t>
  </si>
  <si>
    <t>Объект утилизации ООО "ИСТОК+"</t>
  </si>
  <si>
    <t>Объект утилизации ООО "Агрофирма "Горняк"</t>
  </si>
  <si>
    <t xml:space="preserve">Объект утилизации ЗАО «Аграрно производственный центр «Фатежский»
</t>
  </si>
  <si>
    <t>Объект утилизации АО "Торговый Дом "Кварц"</t>
  </si>
  <si>
    <t>Объект утилизации ООО "Белая птица - Курск"</t>
  </si>
  <si>
    <t>Закрытое акционерное общество «ГОТЭК-ЛИТАР»</t>
  </si>
  <si>
    <t xml:space="preserve">Общество с ограниченной ответственностью «Экотекс-К»  </t>
  </si>
  <si>
    <t xml:space="preserve">Курская обл., г. Курск, ул. 3-я Агрегатная, 23 "ж"; Курская обл., г. Курск, ул. 3-я Агрегатная, 23 "з"; Курская обл., г. Курск, ул. 3-я Агрегатная, 23 </t>
  </si>
  <si>
    <t>307121, Курская область, Фатежский район, Русановский сельсовет, деревня Путчино; 307121, Курская область, Фатежский район, Русановский сельсовет, село Гаево (первая очередь строительства)</t>
  </si>
  <si>
    <t>№ 046-00047 от 03.02.2012</t>
  </si>
  <si>
    <t>№ 046-00054 от 04.05.2012</t>
  </si>
  <si>
    <t>№ (46)-459-СТ/П от 14.08.2018</t>
  </si>
  <si>
    <t>№ (46)-461-СОУ от 28.06.2016</t>
  </si>
  <si>
    <t>№ (46)-2250-СОУ/П от 18.05.2018</t>
  </si>
  <si>
    <t>№ (46)-3309-СТУ/П от 20.03.2018</t>
  </si>
  <si>
    <t>№ (46)-4620-У от 25.10.2017</t>
  </si>
  <si>
    <t>№ (46)-4750-СОУ от 20.11.2017</t>
  </si>
  <si>
    <t>№ (46)-5471-ТУ от 05.04.2018</t>
  </si>
  <si>
    <t>№ (46)-5513-У от 13.04.2018</t>
  </si>
  <si>
    <t>№  (46)-6201-СУ от 27.08.2018</t>
  </si>
  <si>
    <r>
      <t xml:space="preserve">Форма запроса данных по объекту утилизации отходов </t>
    </r>
    <r>
      <rPr>
        <b/>
        <sz val="10"/>
        <color theme="1"/>
        <rFont val="Times New Roman"/>
        <family val="1"/>
        <charset val="204"/>
      </rPr>
      <t>(производство продукции из вторичных материальных ресурсов)</t>
    </r>
  </si>
  <si>
    <t>№ п/п</t>
  </si>
  <si>
    <t>Наименование запроса</t>
  </si>
  <si>
    <t>Ответ</t>
  </si>
  <si>
    <t>Примечание</t>
  </si>
  <si>
    <t>Информация об организации-балансодержателе</t>
  </si>
  <si>
    <t>1.1.</t>
  </si>
  <si>
    <t>ООО "РЕПОЛИМЕР"</t>
  </si>
  <si>
    <t>1.2.</t>
  </si>
  <si>
    <t>Информация об эксплуатирующей организации</t>
  </si>
  <si>
    <t>2.1.</t>
  </si>
  <si>
    <t>2.2.</t>
  </si>
  <si>
    <t>Фактический адрес местоположения объекта</t>
  </si>
  <si>
    <t>3.1.</t>
  </si>
  <si>
    <t>Кадастровый номер земельного участка</t>
  </si>
  <si>
    <t>46:29:101057:0024</t>
  </si>
  <si>
    <t>3.2.</t>
  </si>
  <si>
    <t>Точный адрес фактического местоположения</t>
  </si>
  <si>
    <t>г. Курск, ул. 3-я Агрегатная 23-з</t>
  </si>
  <si>
    <t>3.3.</t>
  </si>
  <si>
    <t>Географические координаты (при наличии)</t>
  </si>
  <si>
    <t>51.730854;36.279891</t>
  </si>
  <si>
    <t>Технология утилизации отходов</t>
  </si>
  <si>
    <t>Сбор, транспортировка,обработка,хранение и утилизация полимерных отходов в виде пластмасс и пластика</t>
  </si>
  <si>
    <t>Суть технологии утилизации</t>
  </si>
  <si>
    <t>Переработка полимерных отходов в виде пластмасс и пластика, с получением вторичных полимеров</t>
  </si>
  <si>
    <t>Проектная мощность объекта, тонн/год</t>
  </si>
  <si>
    <t>850 за 11 месяцев</t>
  </si>
  <si>
    <r>
      <t>Данные об утилизируемых</t>
    </r>
    <r>
      <rPr>
        <sz val="12"/>
        <color theme="1"/>
        <rFont val="Times New Roman"/>
        <family val="1"/>
        <charset val="204"/>
      </rPr>
      <t xml:space="preserve"> </t>
    </r>
    <r>
      <rPr>
        <b/>
        <sz val="12"/>
        <color theme="1"/>
        <rFont val="Times New Roman"/>
        <family val="1"/>
        <charset val="204"/>
      </rPr>
      <t>отходах</t>
    </r>
  </si>
  <si>
    <t>Сумма:</t>
  </si>
  <si>
    <t>тип отхода</t>
  </si>
  <si>
    <t>ТКО и подобные</t>
  </si>
  <si>
    <t>% от годовой мощности</t>
  </si>
  <si>
    <t>Промышленные</t>
  </si>
  <si>
    <t>Строительные</t>
  </si>
  <si>
    <t>Сельскохозяйственные</t>
  </si>
  <si>
    <t>Прочие</t>
  </si>
  <si>
    <t>Производимая продукция</t>
  </si>
  <si>
    <t>АБС</t>
  </si>
  <si>
    <t>Количество, тонн/год</t>
  </si>
  <si>
    <t>Полимеры гранулированные</t>
  </si>
  <si>
    <t>Полимеры дробленные</t>
  </si>
  <si>
    <t>Данные о вторично образуемых отходах</t>
  </si>
  <si>
    <t>8.1.</t>
  </si>
  <si>
    <t>Наименование объекта, на который передаются отходы для размещения</t>
  </si>
  <si>
    <t>АО " САБ по уборке Курска "</t>
  </si>
  <si>
    <t>8.2.</t>
  </si>
  <si>
    <t>Адрес объекта, на который передаются отходы для размещения</t>
  </si>
  <si>
    <t>305047, Курская обл., г.Курск, ул.Энгельса, дом № 171</t>
  </si>
  <si>
    <t>Мусор и смет производственных помещений малоопасный</t>
  </si>
  <si>
    <t>код отхода по ФККО</t>
  </si>
  <si>
    <t>класс опасности (выберите из списка)</t>
  </si>
  <si>
    <t>IV</t>
  </si>
  <si>
    <t>количество отходов, тонн/год</t>
  </si>
  <si>
    <t>Мусор от офисных и бытовых помещений организаций несортированный ( иключая крупногабаритный )</t>
  </si>
  <si>
    <t>Смет с территории предприятия малоопасный</t>
  </si>
  <si>
    <t>Реквизиты заключения государственной экологической экспертизы на проектную   документацию</t>
  </si>
  <si>
    <t>Реквизиты лицензии на право осуществления деятельности по утилизации отходов I-IV классов опасности</t>
  </si>
  <si>
    <t xml:space="preserve">№ (46)-700-СТОУ/П от 30 августа  2017г. </t>
  </si>
  <si>
    <t>Реквизиты документа на право пользования объектом</t>
  </si>
  <si>
    <t xml:space="preserve">Договор аренды от 01.10.2018 г. </t>
  </si>
  <si>
    <t>Заключение о размере установленной санитарно-защитной зоны на объект</t>
  </si>
  <si>
    <t>12.1.</t>
  </si>
  <si>
    <t>Реквизиты заключения</t>
  </si>
  <si>
    <t>п.18р.7.1.1 СанПиН2.2.1/2.1.1.1200-03( Новая редакция с изм.№ 1-4)</t>
  </si>
  <si>
    <t>12.2.</t>
  </si>
  <si>
    <t>Размер СЗЗ, метров</t>
  </si>
  <si>
    <t>100м</t>
  </si>
  <si>
    <t>Наличие программы экологического и/или производственного контроля на объекте (выберите из списка)</t>
  </si>
  <si>
    <t>Да</t>
  </si>
  <si>
    <t>Данные мониторинга факторов окружающей природной среды (в случае превышения ПДК)</t>
  </si>
  <si>
    <t>Перечень элементов обустройства, препятствующих и/или предотвращающих воздействие объекта на окружающую природную среду</t>
  </si>
  <si>
    <t>нет данных</t>
  </si>
  <si>
    <t>-</t>
  </si>
  <si>
    <t>Горшеченский район</t>
  </si>
  <si>
    <t>Компастирование свежего куриного подстилочного помета аэробным способом. Информация по проектной мощности объекта отсутствует.</t>
  </si>
  <si>
    <t>Помет куриный свежий</t>
  </si>
  <si>
    <t>Так как технология является устаревшей  заключение не требуется</t>
  </si>
  <si>
    <t>306814, Курская область, Горшеченский район, Быковский сельсовет, в районе лога Головановский (46:04:030607:45)</t>
  </si>
  <si>
    <t>Курская область, город Курск, проспект Ленинского комсомола, дом № 2 (46:29:103149:497)</t>
  </si>
  <si>
    <t>Курская область, город Курск, проспект Ленинского комсомола, дом № 2 (46:29:103149:464)</t>
  </si>
  <si>
    <t>Очистка промышленного масла на установке ОТМ-1000. Снижение количественного содержания воды, газов, механических примесей в промышленных маслах. Информация по проектной мощности объекта отсутствует.</t>
  </si>
  <si>
    <t xml:space="preserve"> Утилизация  резиновых и резинотканевых  отходов. Дробление образованных от основного производства резиновых и резинотканевых отходов, их каландрование, прессование, листование, просеивание, для  получения изделий из вторсырья. Информация по проектной мощности объекта отсутствует.</t>
  </si>
  <si>
    <t>Так как  техника и технология является устаревшей заключение не требуется</t>
  </si>
  <si>
    <t>Масла моторные отработанные
Масла трансмиссионные отработанные 
Масла индустриальные отработанные 
Масла компрессорные отработанные 
Остатки дизельного топлива, потерявшего потребительские свойства</t>
  </si>
  <si>
    <t>51.704102</t>
  </si>
  <si>
    <t>36.159184</t>
  </si>
  <si>
    <t>51.728788</t>
  </si>
  <si>
    <t>36.275238</t>
  </si>
  <si>
    <t>Ртутные лампы, люминесцентные ртутьсодержащие трубки отработанные и брак
Аккумуляторы свинцовые отработанные неповрежденные, с не слитым электролитом
Эмульсии и эмульсионные смеси для шлифовки металлов отработанные, содержащие масла или нефтепродукты в количестве 15% и более
Масла трансмиссионные отработанные
Масла моторные отработанные
Масла гидравлические отработанные, не содержащие галогены
Масла индустриальные отработанные
Масла компрессорные отработанные 
Всплывающая пленка из нефтеуловителей (бензиноуловителей)
Прочие отходы нефтепродуктов, продуктов переработки нефти, угля, газа, горючих сланцев и торфа 
(отработанные масляные фильтры)
Отходы полимерных материалов (пластмассовая тара, загрязненная маслами)
Шлам очистки трубопроводов и емкостей (бочек, контейнеров, цистерн, гудронаторов) от нефти и нефтепродуктов
Шлам шлифовальный маслосодержащий
Отходы (осадки) от реагентной очистки сточных вод (осадок от очистки гальванических стоков; осадок от приготовления компонентов для очистки гальванических стоков)
Лом и отходы черных металлов с примесями или загрязненные опасными веществами
(тара металлическая, загрязненная маслами)
Гальванические шламы
Отходы бумаги и картона (отработанные воздушные фильтры)
Мусор от бытовых помещений организаций несортированный (исключая крупногабаритный)
Отходы потребления на производстве, подобные коммунальным (смет с территории; от уборки производственных помещений)
Шлак сварочный
Отходы (осадки) при механической и биологической очистке сточных вод
Обувь кожаная рабочая, потерявшая потребительские свойства
Затвердевшие отходы пластмасс (тара полимерная загрязненная)
Покрышки с металлическим кордом отработанные
Камеры пневматические отработанные
Лом и отходы черных металлов с примесями или загрязненные опасными веществами
Обтирочный материал,  загрязненный маслами (содержание масел менее 15%)
Лом и отходы черных металлов (от ремонта автотранспорта)
Окалина замасленная (содержание масла менее 15 %)
Опилки древесные, загрязненные минеральными маслами (содержание масел – менее 15 %)
Отходы лакокрасочных средств (металлическая тара из-под ЛКМ; полимерная тара из-под ЛКМ)
Мусор строительный
Песок, загрязненный маслами  (содержание масел менее 15%)
Отходы бумаги и картона 
Отходы абразивных материалов в виде пыли и порошка
Отходы битума, асфальта в твердой форме
Отходы оксидов и гидроксидов
Отходы минерального происхождения
Отходы тканей, старая одежда
Пыль черных металлов незагрязненная
Электрическое оборудование, приборы, устройства и их части (списанная оргтехника, оборудование, устройства)
Твердые отходы резины 
Текстильные отходы и шламы (фильтровальная ткань ПГУ)
Абразивная пыль и порошок от шлифования черных металлов (с содержанием металла менее 50 %)
Отходы шлаковаты
Лом и отходы цветных металлов и сплавов несортированные</t>
  </si>
  <si>
    <t>Отходы минеральных масел индустриальных</t>
  </si>
  <si>
    <t xml:space="preserve">Отходы разбраковки прорезиненных тканей и обрезки кромки при производстве прорезиненных тканей и изделий из них                                           
Обрезки, кусковые отходы древесно-стружечных и/или древесно-волокнистых плит
Пыль (мука) резиновая
Спецодежда из хлопчатобумажного и смешанных волокон, утратившая потребительские свойства, незагрязненная
Обувь кожаная рабочая, утратившая потребительские свойства
</t>
  </si>
  <si>
    <t>Железногорск</t>
  </si>
  <si>
    <t>52.346801</t>
  </si>
  <si>
    <t>35.401971</t>
  </si>
  <si>
    <t>Отходы бумаги с нанесенным лаком при брошюровочно-переплетной и отделочной деятельности</t>
  </si>
  <si>
    <t>51.664529</t>
  </si>
  <si>
    <t>36.102582</t>
  </si>
  <si>
    <t>пыль газоочистки свинца незагрязненная
отходы, содержащие свинец (в том числе пыль и/или опилки свинца), несортированные
аккумуляторы свинцовые отработанные неповрежденные, с электролитом
кислота аккумуляторная серная отработанная
шлак плавки свинецсодержащих отходов при производстве свинца из вторичного сырья
пыль газоочистки плавки свинецсодержащих отходов при производстве свинца из вторичного сырья
ткань фильтровальная из синтетических волокон, загрязненная при газоочистке в производстве свинца преимущественно цинком, свинцом, мышьяком, кадмием
лом свинца несортированный
аккумуляторы свинцовые отработанные в сборе, без электролита
отходы изделий технического назначения из полипропилена незагрязненные
отходы, содержащие незагрязненные черные металлы (в том числе чугунную и/или стальную пыль), несортированные</t>
  </si>
  <si>
    <t>52.345354</t>
  </si>
  <si>
    <t>35.367786</t>
  </si>
  <si>
    <t>отходы резинотканевых изделий при их производстве
отходы прокладок из листовой резины при их производстве
обрезки обрезиненного корда при раскрое обрезиненных тканей в производстве автомобильных покрышек и шин
отходы протектора при проверке и испытаниях технологического оборудования производства резиновых шин и покрышек
отходы резинотехнических изделий, загрязненные малорастворимыми неорганическими веществами природного происхождения
мусор от офисных и бытовых помещений организаций несортированный (исключая крупногабаритный) 
смет с территории предприятия малоопасный
песок, загрязненный нефтью или нефтепродуктами (содержание нефти или нефтепродуктов менее 15 %)
обтирочный материал, загрязненный нефтью или нефтепродуктами (содержание нефти или нефтепродуктов менее 15 %)
шины пневматические автомобильные отработанные
шины резиновые сплошные или полупневматические отработанные с металлическим кордом
камеры пневматических шин автомобильных отработанные
покрышки пневматических шин с тканевым кордом отработанные
покрышки пневматических шин с металлическим  кордом отработанные</t>
  </si>
  <si>
    <t>51.726082</t>
  </si>
  <si>
    <t>36.221303</t>
  </si>
  <si>
    <t>смазочно-охлаждающие масла, отработанные при металлообработке
эмульсии и эмульсионные смеси для шлифовки металлов отработанные, содержащие масла или нефтепродукты в количестве 15% и более
шлам шлифовальный маслосодержащий
спецодежда из натуральных, синтетических, искусственных и шерстяных волокон, загрязненная нефтепродуктами (содержание нефтепродуктов 15% и более)
отходы упаковочных материалов из бумаги, загрязненные нефтепродуктами (содержание нефтепродуктов 15% и более)
отходы минеральных масел моторных
отходы минеральных масел гидравлических, не содержащих галогены
отходы минеральных масел индустриальных
отходы минеральных масел трансформаторных, не содержащих галогены
отходы минеральных масел трансмиссионных
отходы минеральных масел компрессорных
отходы минеральных масел турбинных
отходы минеральных масел технологических
отходы прочих минеральных масел
нефтяные промывочные жидкости, утратившие потребительские свойства, не загрязненные веществами 1 - 2 классов опасности
смесь масел минеральных отработанных (трансмиссионных, осевых, обкаточных, цилиндровых) от термической обработки металлов
всплывшие нефтепродукты из нефтеловушек и аналогичных сооружений
смеси нефтепродуктов, собранные при зачистке средств хранения и транспортирования нефти и нефтепродуктов
отходы смазок на основе нефтяных масел
остатки дизельного топлива, утратившего потребительские свойства
остатки керосина авиационного, утратившего потребительские свойства
остатки керосина осветительного, утратившего потребительские свойства
отходы синтетических и полусинтетических масел моторных
отходы синтетических и полусинтетических масел индустриальных
отходы синтетических и полусинтетических масел электроизоляционных
отходы синтетических масел компрессорных
отходы прочих синтетических масел
отходы синтетических гидравлических жидкостей
отходы резинотехнических изделий, загрязненные нефтепродуктами (содержание нефтепродуктов 15% и более)
тара полиэтиленовая, загрязненная лакокрасочными материалами (содержание 5% и более)
упаковка полипропиленовая, загрязненная нефтепродуктами (содержание нефтепродуктов 15% и более)
тара из прочих полимерных материалов, загрязненная лакокрасочными материалами (содержание 5% и более)
тара из прочих полимерных материалов, загрязненная йодом
уголь активированный отработанный, загрязненный нефтепродуктами (содержание нефтепродуктов 15% и более)
угольные фильтры отработанные, загрязненные нефтепродуктами (содержание нефтепродуктов 15% и более)
бумага фильтровальная, загрязненная нефтепродуктами (содержание нефтепродуктов 15% и более)
нетканые фильтровальные материалы синтетические, загрязненные нефтепродуктами (содержание нефтепродуктов 15% и более)
тара из черных металлов, загрязненная нефтепродуктами (содержание нефтепродуктов 15% и более)
тара из черных металлов, загрязненная лакокрасочными материалами (содержание 5% и более)
осадок механической очистки нефтесодержащих сточных вод, содержащий нефтепродукты в количестве 15% и более
шпалы железнодорожные деревянные, пропитанные антисептическими средствами, отработанные
инструменты лакокрасочные (кисти, валики), загрязненные лакокрасочными материалами (в количестве 5% и более)
обтирочный материал, загрязненный лакокрасочными материалами (в количестве 5% и более)
воды подсланевые и/или льяльные с содержанием нефти и нефтепродуктов 15% и более
сальниковая набивка асбесто-графитовая промасленная (содержание масла 15% и более)
пенька промасленная (содержание масла 15% и более)
обтирочный материал, загрязненный нефтью или нефтепродуктами (содержание нефти или нефтепродуктов 15% и более)
опилки и стружка древесные, загрязненные нефтью или нефтепродуктами (содержание нефти или нефтепродуктов 15% и более)
тормозная жидкость на основе минеральных масел отработанная
фильтры очистки масла автотранспортных средств отработанные
фильтры очистки топлива автотранспортных средств отработанные
фильтры очистки гидравлической жидкости автотранспортных средств отработанные
грунт, загрязненный нефтью или нефтепродуктами (содержание нефти или нефтепродуктов 15% и более)
масляные эмульсии от мойки оборудования производства растительных масел
пыль древесная от шлифовки натуральной чистой древесины
обрезь фанеры, содержащей связующие смолы
брак фанерных заготовок, содержащих связующие смолы
опилки древесно-стружечных и/или древесно-волокнистых плит
опилки разнородной древесины (например, содержащие опилки древесно-стружечных и/или древесно-волокнистых плит)
стружка древесно-стружечных и/или древесно-волокнистых плит
стружка разнородной древесины (например, содержащая стружку древесно-стружечных и/или древесно-волокнистых плит)
опилки и стружка разнородной древесины (например, содержащие опилки и стружку древесно-стружечных и/или древесно-волокнистых плит)
обрезки, кусковые отходы древесно-стружечных и/или древесноволокнистых плит
обрезь разнородной древесины (например, содержащая обрезь древесно-стружечных и/или древесно-волокнистых плит)
брак древесно-стружечных и/или древесно-волокнистых плит
пыль при изготовлении и обработке древесно-стружечных и/или древесно-волокнистых плит
пыль при обработке разнородной древесины (например, содержащая пыль древесно-стружечных и/или древесно-волокнистых плит)
отходы бумаги с нанесенным лаком при брошюровочно-переплетной и отделочной деятельности
отходы бумажной клеевой ленты при брошюровочно-переплетной и отделочной деятельности
отходы битума нефтяного
пыль (мука) резиновая
эмульсии и эмульсионные смеси для шлифовки металлов отработанные, содержащие масла или нефтепродукты в количестве менее 15%
спецодежда из хлопчатобумажного и смешанных волокон, утратившая потребительские свойства, незагрязненная
спецодежда из синтетических и искусственных волокон, утратившая потребительские свойства, незагрязненная
спецодежда из шерстяных тканей, утратившая потребительские свойства, незагрязненная
спецодежда из натуральных, синтетических, искусственных и шерстяных волокон, загрязненная нефтепродуктами (содержание нефтепродуктов менее 15%)
обувь кожаная рабочая, утратившая потребительские свойства
отходы фанеры и изделий из нее незагрязненные
отходы древесно-стружечных плит и изделий из них незагрязненные
отходы древесно-волокнистых плит и изделий из них незагрязненные
отходы изделий из древесины с масляной пропиткой
отходы изделий из древесины с пропиткой и покрытиями несортированные
отходы изделий из древесины, загрязненных нефтепродуктами (содержание нефтепродуктов менее 15%)
отходы упаковки из бумаги битумированной незагрязненные
отходы бумаги и мешки бумажные с полиэтиленовым слоем незагрязненные
отходы бумаги с клеевым слоем
отходы бумаги и картона, содержащие отходы фотобумаги
упаковка из бумаги и/или картона, загрязненная техническим углеродом
отходы упаковки из бумаги и картона, загрязненной графитом
отходы упаковочных материалов из бумаги, загрязненные нефтепродуктами (содержание нефтепродуктов менее 15%)
упаковка из бумаги и/или картона, загрязненная хлорной известью
упаковка из бумаги и/или картона, загрязненная органоминеральными удобрениями
отходы бумаги с клеевым слоем, загрязненной лакокрасочными материалами (содержание лакокрасочных материалов менее 10%)
изделия текстильные прорезиненные, утратившие потребительские свойства, незагрязненные
резиновые перчатки, утратившие потребительские свойства, незагрязненные
резиновая обувь отработанная, утратившая потребительские свойства, незагрязненная
спецодежда из резины, утратившая потребительские свойства, незагрязненная
обувь комбинированная из резины, кожи и полимерных материалов специальная, утратившая потребительские свойства, незагрязненная
изделия бытового назначения из синтетического каучука, утратившие потребительские свойства, незагрязненные
отходы изделий технического назначения из вулканизированной резины незагрязненные в смеси
резинометаллические изделия технического назначения отработанные
отходы изделий из вулканизированной резины, загрязненные нефтепродуктами (содержание нефтепродуктов менее 15%)
отходы прорезиненной спецодежды и резиновой спецобуви, загрязненные нефтепродуктами (содержание нефтепродуктов менее 15%)
перчатки резиновые, загрязненные средствами моющими, чистящими
перчатки латексные, загрязненные дезинфицирующими средствами
перчатки резиновые, загрязненные жирами растительного и/или животного происхождения
отходы изделий технического назначения из полипропилена незагрязненные
упаковка полипропиленовая отработанная незагрязненная
изделия из полиамида технического назначения отработанные незагрязненные
отходы веревок и/или канатов из полиамида незагрязненные
ленты конвейерные из полиэтилена и полипропилена незагрязненные, утратившие потребительские свойства
тара из разнородных полимерных материалов, не содержащих галогены, незагрязненная
отходы жесткого пенополиуретана незагрязненные
отходы изделий технического назначения из полиуретана незагрязненные
отходы продукции из разнородных пластмасс, содержащие фторполимеры
тара полиэтиленовая, загрязненная лакокрасочными материалами (содержание менее 5%)
тара полиэтиленовая, загрязненная неорганическими нерастворимыми или малорастворимыми минеральными веществами
тара полиэтиленовая, загрязненная негалогенированными органическими растворителями (содержание менее 15%)
упаковка полиэтиленовая, загрязненная пищевыми продуктами
упаковка полиэтиленовая, загрязненная жирами растительного происхождения
тара полиэтиленовая, загрязненная поверхностно-активными веществами
тара полиэтиленовая, загрязненная средствами моющими, чистящими и полирующими
тара полипропиленовая, загрязненная малорастворимыми карбонатами
тара полипропиленовая, загрязненная неорганическими сульфатами
упаковка полипропиленовая, загрязненная нефтепродуктами (содержание нефтепродуктов менее 15%)
тара полипропиленовая, загрязненная резиновой крошкой
упаковка полипропиленовая, загрязненная жирами растительного происхождения
упаковка полипропиленовая, загрязненная пищевыми продуктами
упаковка полипропиленовая, загрязненная казеином
тара полипропиленовая, загрязненная средствами моющими, чистящими и полирующими
тара из прочих полимерных материалов, загрязненная лакокрасочными материалами (содержание менее 5%)
отходы изделий из полиуретана, загрязненных нефтепродуктами (содержание нефтепродуктов менее 15%)
уголь активированный отработанный, загрязненный нефтепродуктами (содержание нефтепродуктов менее 15%)
угольные фильтры отработанные, загрязненные нефтепродуктами (содержание нефтепродуктов менее 15%)
ткань фильтровальная из полимерных волокон при очистке воздуха отработанная
тара из черных металлов, загрязненная нефтепродуктами (содержание нефтепродуктов менее 15%)
тара из черных металлов, загрязненная лакокрасочными материалами (содержание менее 5%)
мусор с защитных решеток дождевой (ливневой) канализации
осадок очистных сооружений дождевой (ливневой) канализации малоопасный
отходы (шлам) при очистке сетей, колодцев дождевой (ливневой) канализации
осадок (шлам) механической очистки нефтесодержащих сточных вод, содержащий нефтепродукты в количестве менее 15%, обводненный
осадок механической очистки нефтесодержащих сточных вод, содержащий нефтепродукты в количестве менее 15%
мусор от сноса и разборки зданий несортированный
отходы плиточного клея на основе цемента затвердевшего малоопасные
лом бетона при строительстве и ремонте производственных зданий и сооружений
лом бетонных, железобетонных изделий в смеси при демонтаже строительных конструкций
отходы шпатлевки
отходы штукатурки затвердевшей малоопасные
лом асфальтовых и асфальтобетонных покрытий
шпалы железнодорожные деревянные, пропитанные масляным антисептиком, отработанные
шпалы железнодорожные железобетонные отработанные
отходы (мусор) от строительных и ремонтных работ
инструменты лакокрасочные (кисти, валики), загрязненные лакокрасочными материалами (в количестве менее 5%)
шпатели отработанные, загрязненные штукатурными материалами
обтирочный материал, загрязненный лакокрасочными материалами на основе алкидных смол
обтирочный материал, загрязненный лакокрасочными материалами в количестве менее 5%)
песок, загрязненный нефтью или нефтепродуктами (содержание нефти или нефтепродуктов менее 15%)
сальниковая набивка асбесто-графитовая промасленная (содержание масла менее 15%)
пенька промасленная (содержание масла менее 15%)
обтирочный материал, загрязненный нефтью или нефтепродуктами (содержание нефти или нефтепродуктов менее 15%)
опилки и стружка древесные, загрязненные нефтью или нефтепродуктами (содержание нефти или нефтепродуктов менее 15%)
шины пневматические автомобильные отработанные
шины резиновые сплошные или полупневматические отработанные с металлическим кордом
камеры пневматических шин автомобильных отработанные
покрышки пневматических шин с тканевым кордом отработанные
покрышки пневматических шин с металлическим кордом отработанные
фильтры воздушные автотранспортных средств отработанные
грунт, загрязненный нефтью или нефтепродуктами (содержание нефти или нефтепродуктов менее 15%)</t>
  </si>
  <si>
    <t>Пристенский район
Обоянский район</t>
  </si>
  <si>
    <t>38632000
38626000</t>
  </si>
  <si>
    <t>Курская область, Пристенский район, Среднеольшанский сельсовет, близ села Нижняя Ольшанка; 
Курская область, Обоянский район,  близ села Нижнее Солотино; 
Курская область, Пристенский район, Среднеольшанский сельсовет, близ села Верхняя Ольшанка; 
Курская область, Пристенский район, близ села 2-е Плоское; 
Курская область, Пристенский район, Бобрышевский сельсовет, вблизи деревни Кривцово; 
Курская область, Пристенский район, близ поселка Кировский; 
Курская область, Пристенский район, близ села Верхняя Ольшанка</t>
  </si>
  <si>
    <t>51.157094
51.182124
51.154422
51.233124
51.196090
51.299213
51.154422</t>
  </si>
  <si>
    <t>36.589540
36.238146
36.695883
36.739182
36.456787
36.674422
36.695883</t>
  </si>
  <si>
    <t>навоз свиней свежий</t>
  </si>
  <si>
    <t>1 12 510 01 33 3</t>
  </si>
  <si>
    <t>пыль газоочистки свинца незагрязненная
отходы, содержащие свинец (в том числе пыль и/или опилки свинца), несортированные
аккумуляторы свинцовые отработанные неповрежденные, с электролитом
лом свинца несортированный
отходы, содержащие никель (в том числе пыль и/или опилки никеля), несортированные
аккумуляторы свинцовые отработанные в сборе, без электролита
аккумуляторы никель-кадмиевые отработанные в сборе, без электролита
аккумуляторы никель-железные отработанные в сборе, без электролита
спецодежда из синтетических и искусственных волокон, утратившая потребительские свойства, незагрязненная
обувь кожаная рабочая, утратившая потребительские свойства
изделия текстильные прорезиненные, утратившие потребительские свойства, незагрязненные
резиновые перчатки, утратившие потребительские свойства, незагрязненные
резиновая обувь отработанная, утратившая потребительские свойства, незагрязненная
отходы изделий технического назначения из вулканизированной резины незагрязненные в смеси
отходы, содержащие незагрязненные черные металлы (в том числе чугунную и/или стальную пыль), несортированные
мусор от офисных и бытовых помещений организаций несортированный (исключая крупногабаритный)
мусор и смет производственных помещений малоопасный</t>
  </si>
  <si>
    <t>Железногорский район</t>
  </si>
  <si>
    <t>навоз крупного рогатого скота свежий</t>
  </si>
  <si>
    <t>52.153753</t>
  </si>
  <si>
    <t>35.327215</t>
  </si>
  <si>
    <t>1 12 110 01 33 4</t>
  </si>
  <si>
    <t>Фатежский район</t>
  </si>
  <si>
    <t>52.169870
52.132583</t>
  </si>
  <si>
    <t>35.719363
35.768014</t>
  </si>
  <si>
    <t>г. Железногорск</t>
  </si>
  <si>
    <t>отходы протектора при проверке и испытаниях технологического оборудования производства резиновых шин и покрышек
отходы резиновых смесей от зачистки оборудования производства резиновых смесей
отходы резиновых смесей для производства автомобильных покрышек
обрезь резинового полотна и брак гуммировочных покрытий в их производстве
отходы при подработке резиновой смеси и ее испытаниях при производстве резиновых изделий из вулканизованной резины
брак резинометаллических изделий
отходы резинотканевых изделий при их производстве
отходы прокладок из листовой резины при их производстве
отходы боковин автомобильных покрышек и шин
отходы диафрагм при производстве автомобильных покрышек
шланги и/или рукава из вулканизированной резины с нитяным каркасом, утратившие потребительские свойства, незагрязненные
лента конвейерная резинотканевая, утратившая потребительские свойства, незагрязненная
изделия текстильные прорезиненные, утратившие потребительские свойства, незагрязненные
отходы изделий технического назначения из вулканизированной резины незагрязненные в смеси
резинометаллические изделия технического назначения отработанные
резинотехнические изделия отработанные, загрязненные металлической пылью
отходы резинотехнических изделий, загрязненные малорастворимыми неорганическими веществами природного происхождения
шины пневматические автомобильные отработанные
шины резиновые сплошные или полупневматические отработанные с металлическим кордом
камеры пневматических шин автомобильных отработанные
покрышки пневматических шин с тканевым кордом отработанные
покрышки пневматических шин с металлическим кордом отработанные</t>
  </si>
  <si>
    <t>52.337971</t>
  </si>
  <si>
    <t>35.351743</t>
  </si>
  <si>
    <t>Акционерное общество "Курская птицефабрика"</t>
  </si>
  <si>
    <t>Курская обл., Курский р-н, д. Ворошнево</t>
  </si>
  <si>
    <t>Курский район</t>
  </si>
  <si>
    <t>51.654037</t>
  </si>
  <si>
    <t>36.046482</t>
  </si>
  <si>
    <t>АО "Курская птицефабрика"</t>
  </si>
  <si>
    <t>1 12 711 01 33 3</t>
  </si>
  <si>
    <t>№ 046-00058/П от 06.11.2018</t>
  </si>
  <si>
    <t>Закрытое акционерное общество Агрофирма "Любимовская"</t>
  </si>
  <si>
    <t>Общество с ограниченной ответственностью Научно-инновационное  промышленное предприятие «КРПЗ»</t>
  </si>
  <si>
    <t>Курская область, Кореневский район, Пушкарский сельсовет, село Благодатное                                                                                  Курская область, Кореневский сельсовет, Толпинский сельсовет</t>
  </si>
  <si>
    <t>Кореневский район</t>
  </si>
  <si>
    <t>51.513777
51.458382</t>
  </si>
  <si>
    <t>34.864894
34.904920</t>
  </si>
  <si>
    <t>51.711027</t>
  </si>
  <si>
    <t>36.150991</t>
  </si>
  <si>
    <t>ЗАО АФ "Любимовская"</t>
  </si>
  <si>
    <t>ООО НИПП «КРПЗ»</t>
  </si>
  <si>
    <t>Покрышки пневматических шин отработанные</t>
  </si>
  <si>
    <t>№ (46)-6631-У от 09.11.2018</t>
  </si>
  <si>
    <t xml:space="preserve">№ (46) – 7049 – СТОУ  от 28.12.2018 </t>
  </si>
  <si>
    <t>9 21 110 01 50 4</t>
  </si>
  <si>
    <t>305007, Курская область, город Курск, улица Еремина, дом № 3/5</t>
  </si>
  <si>
    <t>Курск, ул Еремина, д. № 3/5</t>
  </si>
  <si>
    <t>ООО «ЭКО ТЕКС»</t>
  </si>
  <si>
    <t>92113002504, 92113001504</t>
  </si>
  <si>
    <t>от 05.12.2019 № (46)-8626-СТОУ</t>
  </si>
  <si>
    <t xml:space="preserve">ООО «Акватон» </t>
  </si>
  <si>
    <t>г Обоянь</t>
  </si>
  <si>
    <t xml:space="preserve"> Курская обл, г Обоянь, ул. Ленина, д. 104</t>
  </si>
  <si>
    <t>4616004553</t>
  </si>
  <si>
    <t>лицензия от 16.01.2020 № (36)-8766-СОУ</t>
  </si>
  <si>
    <t>Октябрьский район</t>
  </si>
  <si>
    <t>51.72875</t>
  </si>
  <si>
    <t>35.855368</t>
  </si>
  <si>
    <t xml:space="preserve">ООО «Экоресурс» </t>
  </si>
  <si>
    <t>Крупногабаритные отходы 5 класса опасности</t>
  </si>
  <si>
    <t>возможно</t>
  </si>
  <si>
    <t>Утилизировано отходов за 2021 год, тонн</t>
  </si>
  <si>
    <t>Объект  утилизации КГО ООО «Экоресурс»  (измельчитель Arjes Impaktor 250, год производства 2021 г., предприятие-изготовитель ARJES GMBH (Германия), гусеничная машина)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</si>
</sst>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u/>
      <sz val="11"/>
      <color theme="11"/>
      <name val="Calibri"/>
      <family val="2"/>
      <scheme val="minor"/>
    </font>
    <font>
      <sz val="8"/>
      <color theme="1"/>
      <name val="Times New Roman"/>
      <family val="1"/>
      <charset val="204"/>
    </font>
    <font>
      <sz val="8"/>
      <name val="Times New Roman"/>
      <family val="1"/>
      <charset val="204"/>
    </font>
    <font>
      <b/>
      <sz val="14"/>
      <color theme="1"/>
      <name val="Times New Roman"/>
      <family val="1"/>
      <charset val="204"/>
    </font>
    <font>
      <b/>
      <sz val="10"/>
      <color theme="1"/>
      <name val="Times New Roman"/>
      <family val="1"/>
      <charset val="204"/>
    </font>
    <font>
      <b/>
      <sz val="12"/>
      <color theme="1"/>
      <name val="Times New Roman"/>
      <family val="1"/>
      <charset val="204"/>
    </font>
    <font>
      <sz val="12"/>
      <color theme="1"/>
      <name val="Times New Roman"/>
      <family val="1"/>
      <charset val="204"/>
    </font>
    <font>
      <i/>
      <sz val="12"/>
      <color theme="1"/>
      <name val="Times New Roman"/>
      <family val="1"/>
      <charset val="204"/>
    </font>
    <font>
      <b/>
      <sz val="8"/>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1" fillId="0" borderId="0"/>
  </cellStyleXfs>
  <cellXfs count="63">
    <xf numFmtId="0" fontId="0" fillId="0" borderId="0" xfId="0"/>
    <xf numFmtId="0" fontId="5" fillId="0" borderId="0" xfId="0" applyFont="1" applyFill="1" applyBorder="1" applyAlignment="1">
      <alignment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wrapText="1"/>
    </xf>
    <xf numFmtId="49" fontId="5" fillId="0" borderId="0" xfId="0" applyNumberFormat="1" applyFont="1" applyFill="1" applyBorder="1" applyAlignment="1">
      <alignment wrapText="1"/>
    </xf>
    <xf numFmtId="164" fontId="5" fillId="0" borderId="0" xfId="0" applyNumberFormat="1" applyFont="1" applyFill="1" applyBorder="1" applyAlignment="1">
      <alignment wrapText="1"/>
    </xf>
    <xf numFmtId="0" fontId="5" fillId="0" borderId="0" xfId="0" applyFont="1" applyFill="1" applyBorder="1"/>
    <xf numFmtId="0" fontId="5" fillId="0" borderId="0" xfId="0" applyFont="1" applyFill="1"/>
    <xf numFmtId="49" fontId="5" fillId="0" borderId="0" xfId="0" applyNumberFormat="1" applyFont="1" applyFill="1"/>
    <xf numFmtId="0" fontId="5" fillId="0" borderId="2" xfId="0" applyFont="1" applyFill="1" applyBorder="1" applyAlignment="1">
      <alignment wrapText="1"/>
    </xf>
    <xf numFmtId="0" fontId="5" fillId="0" borderId="2" xfId="0" applyFont="1" applyFill="1" applyBorder="1"/>
    <xf numFmtId="0" fontId="5" fillId="0" borderId="1" xfId="0" applyFont="1" applyFill="1" applyBorder="1" applyAlignment="1">
      <alignment horizontal="center" vertical="center" wrapText="1"/>
    </xf>
    <xf numFmtId="0" fontId="5" fillId="0" borderId="0" xfId="0" applyFont="1" applyFill="1" applyBorder="1" applyAlignment="1">
      <alignment vertical="center"/>
    </xf>
    <xf numFmtId="49" fontId="5" fillId="0" borderId="0" xfId="0" applyNumberFormat="1" applyFont="1" applyFill="1" applyBorder="1" applyAlignment="1">
      <alignment vertical="center"/>
    </xf>
    <xf numFmtId="0" fontId="5" fillId="0" borderId="0" xfId="0" applyFont="1" applyFill="1" applyAlignment="1">
      <alignment wrapText="1"/>
    </xf>
    <xf numFmtId="0" fontId="5" fillId="0" borderId="0" xfId="0" applyFont="1" applyFill="1" applyAlignment="1">
      <alignment horizontal="center" vertical="center" wrapText="1"/>
    </xf>
    <xf numFmtId="0" fontId="5" fillId="0" borderId="0" xfId="0" applyFont="1" applyFill="1" applyAlignment="1">
      <alignment horizontal="center" wrapText="1"/>
    </xf>
    <xf numFmtId="49" fontId="5" fillId="0" borderId="0" xfId="0" applyNumberFormat="1" applyFont="1" applyFill="1" applyAlignment="1">
      <alignment wrapText="1"/>
    </xf>
    <xf numFmtId="164" fontId="5" fillId="0" borderId="0" xfId="0" applyNumberFormat="1" applyFont="1" applyFill="1" applyAlignment="1">
      <alignment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wrapText="1"/>
    </xf>
    <xf numFmtId="0" fontId="9" fillId="0" borderId="1" xfId="0" applyFont="1" applyBorder="1" applyAlignment="1">
      <alignment horizontal="center" vertical="center" wrapText="1"/>
    </xf>
    <xf numFmtId="0" fontId="0" fillId="0" borderId="1" xfId="0" applyFill="1" applyBorder="1"/>
    <xf numFmtId="16" fontId="10"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Fill="1" applyBorder="1" applyAlignment="1">
      <alignment vertical="center" wrapText="1"/>
    </xf>
    <xf numFmtId="0" fontId="10" fillId="0" borderId="1" xfId="0" applyFont="1" applyBorder="1" applyAlignment="1">
      <alignment horizontal="left" vertical="center" wrapText="1"/>
    </xf>
    <xf numFmtId="0" fontId="11" fillId="0" borderId="1" xfId="0" applyFont="1" applyBorder="1" applyAlignment="1">
      <alignment vertical="center" wrapText="1"/>
    </xf>
    <xf numFmtId="0" fontId="9" fillId="0" borderId="1" xfId="0" applyFont="1" applyBorder="1" applyAlignment="1">
      <alignment vertical="center" wrapText="1"/>
    </xf>
    <xf numFmtId="0" fontId="10" fillId="0" borderId="4" xfId="0" applyFont="1" applyBorder="1" applyAlignment="1">
      <alignment vertical="center" wrapText="1"/>
    </xf>
    <xf numFmtId="0" fontId="9" fillId="0" borderId="4" xfId="0" applyFont="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10" fillId="0" borderId="1" xfId="0" applyFont="1" applyBorder="1" applyAlignment="1">
      <alignment horizontal="justify" vertical="center" wrapText="1"/>
    </xf>
    <xf numFmtId="0" fontId="10" fillId="0" borderId="1" xfId="0" applyFont="1" applyFill="1" applyBorder="1" applyAlignment="1">
      <alignment horizontal="justify"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0" xfId="0" applyFont="1" applyFill="1" applyAlignment="1">
      <alignment horizontal="center" vertical="center"/>
    </xf>
    <xf numFmtId="49" fontId="5" fillId="0" borderId="0" xfId="0" applyNumberFormat="1" applyFont="1" applyFill="1" applyAlignment="1">
      <alignment horizontal="center" vertical="center"/>
    </xf>
    <xf numFmtId="0" fontId="6" fillId="0" borderId="0" xfId="0" applyFont="1" applyFill="1"/>
    <xf numFmtId="49" fontId="6" fillId="0" borderId="0" xfId="0" applyNumberFormat="1" applyFont="1" applyFill="1"/>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0" xfId="0" applyFont="1" applyFill="1" applyBorder="1" applyAlignment="1">
      <alignment horizontal="left"/>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2" fillId="0" borderId="0" xfId="0" applyFont="1" applyFill="1" applyBorder="1"/>
    <xf numFmtId="49" fontId="12" fillId="0" borderId="0" xfId="0" applyNumberFormat="1" applyFont="1" applyFill="1" applyBorder="1"/>
    <xf numFmtId="0" fontId="12" fillId="0"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164" fontId="12" fillId="0"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0" xfId="0" applyFont="1" applyAlignment="1">
      <alignment horizontal="center"/>
    </xf>
  </cellXfs>
  <cellStyles count="9">
    <cellStyle name="Гиперссылка" xfId="1" builtinId="8" hidden="1"/>
    <cellStyle name="Гиперссылка" xfId="3" builtinId="8" hidden="1"/>
    <cellStyle name="Гиперссылка" xfId="5" builtinId="8" hidden="1"/>
    <cellStyle name="Обычный" xfId="0" builtinId="0"/>
    <cellStyle name="Обычный 2" xfId="7" xr:uid="{00000000-0005-0000-0000-000004000000}"/>
    <cellStyle name="Обычный 3" xfId="8" xr:uid="{00000000-0005-0000-0000-000005000000}"/>
    <cellStyle name="Открывавшаяся гиперссылка" xfId="2" builtinId="9" hidden="1"/>
    <cellStyle name="Открывавшаяся гиперссылка" xfId="4" builtinId="9" hidden="1"/>
    <cellStyle name="Открывавшаяся гиперссылка" xfId="6"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8"/>
  <sheetViews>
    <sheetView tabSelected="1" zoomScale="85" zoomScaleNormal="85" zoomScalePageLayoutView="150" workbookViewId="0">
      <pane xSplit="2" ySplit="6" topLeftCell="C7" activePane="bottomRight" state="frozen"/>
      <selection pane="topRight" activeCell="C1" sqref="C1"/>
      <selection pane="bottomLeft" activeCell="A7" sqref="A7"/>
      <selection pane="bottomRight" activeCell="M28" sqref="M28"/>
    </sheetView>
  </sheetViews>
  <sheetFormatPr defaultColWidth="8.85546875" defaultRowHeight="11.25" x14ac:dyDescent="0.2"/>
  <cols>
    <col min="1" max="1" width="5" style="14" customWidth="1"/>
    <col min="2" max="2" width="38" style="14" bestFit="1" customWidth="1"/>
    <col min="3" max="3" width="26" style="15" customWidth="1"/>
    <col min="4" max="4" width="35.42578125" style="14" customWidth="1"/>
    <col min="5" max="5" width="12.42578125" style="14" customWidth="1"/>
    <col min="6" max="6" width="19.42578125" style="14" customWidth="1"/>
    <col min="7" max="7" width="15.7109375" style="14" customWidth="1"/>
    <col min="8" max="8" width="29.7109375" style="16" customWidth="1"/>
    <col min="9" max="9" width="9.5703125" style="17" bestFit="1" customWidth="1"/>
    <col min="10" max="10" width="31.28515625" style="18" customWidth="1"/>
    <col min="11" max="11" width="49.42578125" style="18" customWidth="1"/>
    <col min="12" max="12" width="17.28515625" style="18" customWidth="1"/>
    <col min="13" max="13" width="16.42578125" style="18" customWidth="1"/>
    <col min="14" max="14" width="24.7109375" style="14" customWidth="1"/>
    <col min="15" max="15" width="30.140625" style="14" customWidth="1"/>
    <col min="16" max="16" width="15.85546875" style="7" customWidth="1"/>
    <col min="17" max="17" width="8.85546875" style="7"/>
    <col min="18" max="18" width="8.85546875" style="8"/>
    <col min="19" max="16384" width="8.85546875" style="7"/>
  </cols>
  <sheetData>
    <row r="1" spans="1:18" x14ac:dyDescent="0.2">
      <c r="A1" s="46" t="s">
        <v>20</v>
      </c>
      <c r="B1" s="1"/>
      <c r="C1" s="2"/>
      <c r="D1" s="1"/>
      <c r="E1" s="1"/>
      <c r="F1" s="1"/>
      <c r="G1" s="1"/>
      <c r="H1" s="3"/>
      <c r="I1" s="4"/>
      <c r="J1" s="5"/>
      <c r="K1" s="5"/>
      <c r="L1" s="5"/>
      <c r="M1" s="5"/>
      <c r="N1" s="1"/>
      <c r="O1" s="1"/>
      <c r="P1" s="6"/>
    </row>
    <row r="2" spans="1:18" x14ac:dyDescent="0.2">
      <c r="A2" s="21"/>
      <c r="B2" s="21"/>
      <c r="C2" s="21"/>
      <c r="D2" s="21"/>
      <c r="E2" s="21"/>
      <c r="F2" s="21"/>
      <c r="G2" s="21"/>
      <c r="H2" s="21"/>
      <c r="I2" s="21"/>
      <c r="J2" s="21"/>
      <c r="K2" s="21"/>
      <c r="L2" s="21"/>
      <c r="M2" s="21"/>
      <c r="N2" s="9"/>
      <c r="O2" s="9"/>
      <c r="P2" s="10"/>
    </row>
    <row r="3" spans="1:18" s="51" customFormat="1" ht="17.25" customHeight="1" x14ac:dyDescent="0.15">
      <c r="A3" s="58" t="s">
        <v>0</v>
      </c>
      <c r="B3" s="58" t="s">
        <v>1</v>
      </c>
      <c r="C3" s="58" t="s">
        <v>9</v>
      </c>
      <c r="D3" s="58"/>
      <c r="E3" s="58"/>
      <c r="F3" s="58"/>
      <c r="G3" s="58"/>
      <c r="H3" s="58" t="s">
        <v>2</v>
      </c>
      <c r="I3" s="58"/>
      <c r="J3" s="56" t="s">
        <v>16</v>
      </c>
      <c r="K3" s="56" t="s">
        <v>17</v>
      </c>
      <c r="L3" s="56"/>
      <c r="M3" s="56"/>
      <c r="N3" s="56" t="s">
        <v>12</v>
      </c>
      <c r="O3" s="56" t="s">
        <v>18</v>
      </c>
      <c r="P3" s="57" t="s">
        <v>13</v>
      </c>
      <c r="R3" s="52"/>
    </row>
    <row r="4" spans="1:18" s="51" customFormat="1" ht="10.5" x14ac:dyDescent="0.15">
      <c r="A4" s="58"/>
      <c r="B4" s="58"/>
      <c r="C4" s="58" t="s">
        <v>3</v>
      </c>
      <c r="D4" s="58" t="s">
        <v>8</v>
      </c>
      <c r="E4" s="58" t="s">
        <v>7</v>
      </c>
      <c r="F4" s="58" t="s">
        <v>6</v>
      </c>
      <c r="G4" s="58"/>
      <c r="H4" s="58" t="s">
        <v>4</v>
      </c>
      <c r="I4" s="59" t="s">
        <v>5</v>
      </c>
      <c r="J4" s="56"/>
      <c r="K4" s="56" t="s">
        <v>10</v>
      </c>
      <c r="L4" s="56" t="s">
        <v>11</v>
      </c>
      <c r="M4" s="56" t="s">
        <v>253</v>
      </c>
      <c r="N4" s="56"/>
      <c r="O4" s="56"/>
      <c r="P4" s="57"/>
      <c r="R4" s="52"/>
    </row>
    <row r="5" spans="1:18" s="51" customFormat="1" ht="60.75" customHeight="1" x14ac:dyDescent="0.15">
      <c r="A5" s="58"/>
      <c r="B5" s="58"/>
      <c r="C5" s="58"/>
      <c r="D5" s="58"/>
      <c r="E5" s="58"/>
      <c r="F5" s="53" t="s">
        <v>14</v>
      </c>
      <c r="G5" s="53" t="s">
        <v>15</v>
      </c>
      <c r="H5" s="58"/>
      <c r="I5" s="59"/>
      <c r="J5" s="56"/>
      <c r="K5" s="56"/>
      <c r="L5" s="56"/>
      <c r="M5" s="56"/>
      <c r="N5" s="56"/>
      <c r="O5" s="56"/>
      <c r="P5" s="57"/>
      <c r="R5" s="52"/>
    </row>
    <row r="6" spans="1:18" s="12" customFormat="1" x14ac:dyDescent="0.25">
      <c r="A6" s="11">
        <v>1</v>
      </c>
      <c r="B6" s="11">
        <v>2</v>
      </c>
      <c r="C6" s="11">
        <v>3</v>
      </c>
      <c r="D6" s="11">
        <v>4</v>
      </c>
      <c r="E6" s="11">
        <v>5</v>
      </c>
      <c r="F6" s="11">
        <v>6</v>
      </c>
      <c r="G6" s="11">
        <v>7</v>
      </c>
      <c r="H6" s="11">
        <v>8</v>
      </c>
      <c r="I6" s="50">
        <v>9</v>
      </c>
      <c r="J6" s="11">
        <v>10</v>
      </c>
      <c r="K6" s="11">
        <v>11</v>
      </c>
      <c r="L6" s="11">
        <v>12</v>
      </c>
      <c r="M6" s="11">
        <v>13</v>
      </c>
      <c r="N6" s="11">
        <v>14</v>
      </c>
      <c r="O6" s="11">
        <v>15</v>
      </c>
      <c r="P6" s="11">
        <v>16</v>
      </c>
      <c r="R6" s="13"/>
    </row>
    <row r="7" spans="1:18" s="40" customFormat="1" ht="56.45" customHeight="1" x14ac:dyDescent="0.25">
      <c r="A7" s="19">
        <v>1</v>
      </c>
      <c r="B7" s="44" t="s">
        <v>19</v>
      </c>
      <c r="C7" s="19" t="s">
        <v>22</v>
      </c>
      <c r="D7" s="19" t="s">
        <v>23</v>
      </c>
      <c r="E7" s="19">
        <v>38626101</v>
      </c>
      <c r="F7" s="19" t="s">
        <v>25</v>
      </c>
      <c r="G7" s="19" t="s">
        <v>24</v>
      </c>
      <c r="H7" s="19" t="s">
        <v>21</v>
      </c>
      <c r="I7" s="50">
        <v>4616004970</v>
      </c>
      <c r="J7" s="38" t="s">
        <v>27</v>
      </c>
      <c r="K7" s="19" t="s">
        <v>28</v>
      </c>
      <c r="L7" s="19" t="s">
        <v>29</v>
      </c>
      <c r="M7" s="39" t="s">
        <v>162</v>
      </c>
      <c r="N7" s="19" t="s">
        <v>26</v>
      </c>
      <c r="O7" s="39" t="s">
        <v>163</v>
      </c>
      <c r="P7" s="19" t="s">
        <v>40</v>
      </c>
      <c r="R7" s="41"/>
    </row>
    <row r="8" spans="1:18" s="40" customFormat="1" ht="40.15" customHeight="1" x14ac:dyDescent="0.25">
      <c r="A8" s="19">
        <v>2</v>
      </c>
      <c r="B8" s="44" t="s">
        <v>30</v>
      </c>
      <c r="C8" s="19" t="s">
        <v>33</v>
      </c>
      <c r="D8" s="19" t="s">
        <v>32</v>
      </c>
      <c r="E8" s="19">
        <v>38701000</v>
      </c>
      <c r="F8" s="19" t="s">
        <v>35</v>
      </c>
      <c r="G8" s="19" t="s">
        <v>34</v>
      </c>
      <c r="H8" s="19" t="s">
        <v>31</v>
      </c>
      <c r="I8" s="50">
        <v>4628007277</v>
      </c>
      <c r="J8" s="38" t="s">
        <v>37</v>
      </c>
      <c r="K8" s="19" t="s">
        <v>38</v>
      </c>
      <c r="L8" s="20" t="s">
        <v>39</v>
      </c>
      <c r="M8" s="39" t="s">
        <v>162</v>
      </c>
      <c r="N8" s="19" t="s">
        <v>36</v>
      </c>
      <c r="O8" s="39" t="s">
        <v>163</v>
      </c>
      <c r="P8" s="19" t="s">
        <v>40</v>
      </c>
      <c r="R8" s="41"/>
    </row>
    <row r="9" spans="1:18" s="42" customFormat="1" ht="45" x14ac:dyDescent="0.2">
      <c r="A9" s="50">
        <v>3</v>
      </c>
      <c r="B9" s="45" t="s">
        <v>74</v>
      </c>
      <c r="C9" s="39" t="s">
        <v>164</v>
      </c>
      <c r="D9" s="39" t="s">
        <v>168</v>
      </c>
      <c r="E9" s="39">
        <v>38606000</v>
      </c>
      <c r="F9" s="39">
        <v>51.620534999999997</v>
      </c>
      <c r="G9" s="39">
        <v>37.854728000000001</v>
      </c>
      <c r="H9" s="39" t="s">
        <v>47</v>
      </c>
      <c r="I9" s="39">
        <v>4604006115</v>
      </c>
      <c r="J9" s="39" t="s">
        <v>165</v>
      </c>
      <c r="K9" s="39" t="s">
        <v>166</v>
      </c>
      <c r="L9" s="39">
        <v>11271101333</v>
      </c>
      <c r="M9" s="39" t="s">
        <v>162</v>
      </c>
      <c r="N9" s="39" t="s">
        <v>49</v>
      </c>
      <c r="O9" s="39" t="s">
        <v>163</v>
      </c>
      <c r="P9" s="39" t="s">
        <v>40</v>
      </c>
      <c r="R9" s="43"/>
    </row>
    <row r="10" spans="1:18" s="42" customFormat="1" ht="67.5" x14ac:dyDescent="0.2">
      <c r="A10" s="50">
        <v>4</v>
      </c>
      <c r="B10" s="45" t="s">
        <v>62</v>
      </c>
      <c r="C10" s="48" t="s">
        <v>33</v>
      </c>
      <c r="D10" s="39" t="s">
        <v>50</v>
      </c>
      <c r="E10" s="39">
        <v>38701000</v>
      </c>
      <c r="F10" s="39" t="s">
        <v>175</v>
      </c>
      <c r="G10" s="39" t="s">
        <v>176</v>
      </c>
      <c r="H10" s="39" t="s">
        <v>41</v>
      </c>
      <c r="I10" s="39">
        <v>4632024613</v>
      </c>
      <c r="J10" s="39" t="s">
        <v>162</v>
      </c>
      <c r="K10" s="39" t="s">
        <v>174</v>
      </c>
      <c r="L10" s="39" t="s">
        <v>162</v>
      </c>
      <c r="M10" s="39" t="s">
        <v>162</v>
      </c>
      <c r="N10" s="39" t="s">
        <v>79</v>
      </c>
      <c r="O10" s="39" t="s">
        <v>162</v>
      </c>
      <c r="P10" s="39" t="s">
        <v>163</v>
      </c>
      <c r="R10" s="43"/>
    </row>
    <row r="11" spans="1:18" s="42" customFormat="1" ht="409.5" x14ac:dyDescent="0.2">
      <c r="A11" s="50">
        <v>5</v>
      </c>
      <c r="B11" s="45" t="s">
        <v>63</v>
      </c>
      <c r="C11" s="48" t="s">
        <v>33</v>
      </c>
      <c r="D11" s="39" t="s">
        <v>77</v>
      </c>
      <c r="E11" s="39">
        <v>38701000</v>
      </c>
      <c r="F11" s="39" t="s">
        <v>177</v>
      </c>
      <c r="G11" s="39" t="s">
        <v>178</v>
      </c>
      <c r="H11" s="39" t="s">
        <v>42</v>
      </c>
      <c r="I11" s="39">
        <v>4632093832</v>
      </c>
      <c r="J11" s="39" t="s">
        <v>162</v>
      </c>
      <c r="K11" s="39" t="s">
        <v>179</v>
      </c>
      <c r="L11" s="39" t="s">
        <v>162</v>
      </c>
      <c r="M11" s="39" t="s">
        <v>162</v>
      </c>
      <c r="N11" s="39" t="s">
        <v>80</v>
      </c>
      <c r="O11" s="39" t="s">
        <v>162</v>
      </c>
      <c r="P11" s="39" t="s">
        <v>163</v>
      </c>
      <c r="R11" s="43"/>
    </row>
    <row r="12" spans="1:18" s="42" customFormat="1" ht="67.5" x14ac:dyDescent="0.2">
      <c r="A12" s="50">
        <v>6</v>
      </c>
      <c r="B12" s="45" t="s">
        <v>64</v>
      </c>
      <c r="C12" s="47" t="s">
        <v>33</v>
      </c>
      <c r="D12" s="39" t="s">
        <v>169</v>
      </c>
      <c r="E12" s="39">
        <v>38701000</v>
      </c>
      <c r="F12" s="39">
        <v>51.658683000000003</v>
      </c>
      <c r="G12" s="39">
        <v>36.114946000000003</v>
      </c>
      <c r="H12" s="39" t="s">
        <v>58</v>
      </c>
      <c r="I12" s="39">
        <v>4632001454</v>
      </c>
      <c r="J12" s="39" t="s">
        <v>171</v>
      </c>
      <c r="K12" s="39" t="s">
        <v>180</v>
      </c>
      <c r="L12" s="39" t="s">
        <v>162</v>
      </c>
      <c r="M12" s="39" t="s">
        <v>162</v>
      </c>
      <c r="N12" s="39" t="s">
        <v>81</v>
      </c>
      <c r="O12" s="39" t="s">
        <v>167</v>
      </c>
      <c r="P12" s="39" t="s">
        <v>40</v>
      </c>
      <c r="R12" s="43"/>
    </row>
    <row r="13" spans="1:18" s="42" customFormat="1" ht="101.25" x14ac:dyDescent="0.2">
      <c r="A13" s="50">
        <v>7</v>
      </c>
      <c r="B13" s="45" t="s">
        <v>64</v>
      </c>
      <c r="C13" s="47" t="s">
        <v>33</v>
      </c>
      <c r="D13" s="39" t="s">
        <v>170</v>
      </c>
      <c r="E13" s="39">
        <v>38701000</v>
      </c>
      <c r="F13" s="39">
        <v>51.659579000000001</v>
      </c>
      <c r="G13" s="39">
        <v>36.128579000000002</v>
      </c>
      <c r="H13" s="39" t="s">
        <v>58</v>
      </c>
      <c r="I13" s="39">
        <v>4632001454</v>
      </c>
      <c r="J13" s="39" t="s">
        <v>172</v>
      </c>
      <c r="K13" s="39" t="s">
        <v>181</v>
      </c>
      <c r="L13" s="39" t="s">
        <v>162</v>
      </c>
      <c r="M13" s="39" t="s">
        <v>162</v>
      </c>
      <c r="N13" s="39" t="s">
        <v>81</v>
      </c>
      <c r="O13" s="39" t="s">
        <v>173</v>
      </c>
      <c r="P13" s="39" t="s">
        <v>40</v>
      </c>
      <c r="R13" s="43"/>
    </row>
    <row r="14" spans="1:18" s="42" customFormat="1" ht="22.5" x14ac:dyDescent="0.2">
      <c r="A14" s="50">
        <v>8</v>
      </c>
      <c r="B14" s="45" t="s">
        <v>65</v>
      </c>
      <c r="C14" s="49" t="s">
        <v>182</v>
      </c>
      <c r="D14" s="39" t="s">
        <v>51</v>
      </c>
      <c r="E14" s="49">
        <v>38705000</v>
      </c>
      <c r="F14" s="49" t="s">
        <v>183</v>
      </c>
      <c r="G14" s="49" t="s">
        <v>184</v>
      </c>
      <c r="H14" s="39" t="s">
        <v>75</v>
      </c>
      <c r="I14" s="39">
        <v>4633010853</v>
      </c>
      <c r="J14" s="39" t="s">
        <v>162</v>
      </c>
      <c r="K14" s="49" t="s">
        <v>185</v>
      </c>
      <c r="L14" s="39" t="s">
        <v>162</v>
      </c>
      <c r="M14" s="39" t="s">
        <v>162</v>
      </c>
      <c r="N14" s="39" t="s">
        <v>82</v>
      </c>
      <c r="O14" s="39" t="s">
        <v>162</v>
      </c>
      <c r="P14" s="39" t="s">
        <v>163</v>
      </c>
      <c r="R14" s="43"/>
    </row>
    <row r="15" spans="1:18" s="42" customFormat="1" ht="213.75" x14ac:dyDescent="0.2">
      <c r="A15" s="50">
        <v>9</v>
      </c>
      <c r="B15" s="45" t="s">
        <v>66</v>
      </c>
      <c r="C15" s="49" t="s">
        <v>33</v>
      </c>
      <c r="D15" s="39" t="s">
        <v>52</v>
      </c>
      <c r="E15" s="49">
        <v>38701000</v>
      </c>
      <c r="F15" s="49" t="s">
        <v>186</v>
      </c>
      <c r="G15" s="49" t="s">
        <v>187</v>
      </c>
      <c r="H15" s="39" t="s">
        <v>76</v>
      </c>
      <c r="I15" s="39">
        <v>4632060026</v>
      </c>
      <c r="J15" s="39" t="s">
        <v>162</v>
      </c>
      <c r="K15" s="49" t="s">
        <v>188</v>
      </c>
      <c r="L15" s="39" t="s">
        <v>162</v>
      </c>
      <c r="M15" s="39" t="s">
        <v>162</v>
      </c>
      <c r="N15" s="39" t="s">
        <v>83</v>
      </c>
      <c r="O15" s="39" t="s">
        <v>162</v>
      </c>
      <c r="P15" s="39" t="s">
        <v>163</v>
      </c>
      <c r="R15" s="43"/>
    </row>
    <row r="16" spans="1:18" s="42" customFormat="1" ht="258.75" x14ac:dyDescent="0.2">
      <c r="A16" s="50">
        <v>10</v>
      </c>
      <c r="B16" s="45" t="s">
        <v>67</v>
      </c>
      <c r="C16" s="49" t="s">
        <v>182</v>
      </c>
      <c r="D16" s="39" t="s">
        <v>53</v>
      </c>
      <c r="E16" s="49">
        <v>38705000</v>
      </c>
      <c r="F16" s="39" t="s">
        <v>189</v>
      </c>
      <c r="G16" s="39" t="s">
        <v>190</v>
      </c>
      <c r="H16" s="39" t="s">
        <v>59</v>
      </c>
      <c r="I16" s="39">
        <v>4633021260</v>
      </c>
      <c r="J16" s="39" t="s">
        <v>162</v>
      </c>
      <c r="K16" s="39" t="s">
        <v>191</v>
      </c>
      <c r="L16" s="39" t="s">
        <v>162</v>
      </c>
      <c r="M16" s="39" t="s">
        <v>162</v>
      </c>
      <c r="N16" s="39" t="s">
        <v>84</v>
      </c>
      <c r="O16" s="39" t="s">
        <v>162</v>
      </c>
      <c r="P16" s="39" t="s">
        <v>163</v>
      </c>
      <c r="R16" s="43"/>
    </row>
    <row r="17" spans="1:18" s="42" customFormat="1" ht="409.5" x14ac:dyDescent="0.2">
      <c r="A17" s="50">
        <v>11</v>
      </c>
      <c r="B17" s="45" t="s">
        <v>68</v>
      </c>
      <c r="C17" s="49" t="s">
        <v>33</v>
      </c>
      <c r="D17" s="39" t="s">
        <v>54</v>
      </c>
      <c r="E17" s="49">
        <v>38701000</v>
      </c>
      <c r="F17" s="39" t="s">
        <v>192</v>
      </c>
      <c r="G17" s="39" t="s">
        <v>193</v>
      </c>
      <c r="H17" s="39" t="s">
        <v>60</v>
      </c>
      <c r="I17" s="39">
        <v>4631014161</v>
      </c>
      <c r="J17" s="39" t="s">
        <v>162</v>
      </c>
      <c r="K17" s="39" t="s">
        <v>194</v>
      </c>
      <c r="L17" s="39" t="s">
        <v>162</v>
      </c>
      <c r="M17" s="39" t="s">
        <v>162</v>
      </c>
      <c r="N17" s="39" t="s">
        <v>48</v>
      </c>
      <c r="O17" s="39" t="s">
        <v>162</v>
      </c>
      <c r="P17" s="39" t="s">
        <v>163</v>
      </c>
      <c r="R17" s="43"/>
    </row>
    <row r="18" spans="1:18" s="42" customFormat="1" ht="191.25" x14ac:dyDescent="0.2">
      <c r="A18" s="50">
        <v>12</v>
      </c>
      <c r="B18" s="45" t="s">
        <v>69</v>
      </c>
      <c r="C18" s="39" t="s">
        <v>195</v>
      </c>
      <c r="D18" s="39" t="s">
        <v>197</v>
      </c>
      <c r="E18" s="39" t="s">
        <v>196</v>
      </c>
      <c r="F18" s="39" t="s">
        <v>198</v>
      </c>
      <c r="G18" s="39" t="s">
        <v>199</v>
      </c>
      <c r="H18" s="39" t="s">
        <v>43</v>
      </c>
      <c r="I18" s="39">
        <v>4623005325</v>
      </c>
      <c r="J18" s="39" t="s">
        <v>162</v>
      </c>
      <c r="K18" s="39" t="s">
        <v>200</v>
      </c>
      <c r="L18" s="39" t="s">
        <v>201</v>
      </c>
      <c r="M18" s="39" t="s">
        <v>162</v>
      </c>
      <c r="N18" s="39" t="s">
        <v>85</v>
      </c>
      <c r="O18" s="39" t="s">
        <v>162</v>
      </c>
      <c r="P18" s="39" t="s">
        <v>163</v>
      </c>
      <c r="R18" s="43"/>
    </row>
    <row r="19" spans="1:18" s="42" customFormat="1" ht="326.25" x14ac:dyDescent="0.2">
      <c r="A19" s="50">
        <v>13</v>
      </c>
      <c r="B19" s="45" t="s">
        <v>70</v>
      </c>
      <c r="C19" s="49" t="s">
        <v>33</v>
      </c>
      <c r="D19" s="39" t="s">
        <v>55</v>
      </c>
      <c r="E19" s="49">
        <v>38701000</v>
      </c>
      <c r="F19" s="49" t="s">
        <v>186</v>
      </c>
      <c r="G19" s="49" t="s">
        <v>187</v>
      </c>
      <c r="H19" s="39" t="s">
        <v>44</v>
      </c>
      <c r="I19" s="39">
        <v>4632161433</v>
      </c>
      <c r="J19" s="39" t="s">
        <v>162</v>
      </c>
      <c r="K19" s="49" t="s">
        <v>202</v>
      </c>
      <c r="L19" s="39" t="s">
        <v>162</v>
      </c>
      <c r="M19" s="39" t="s">
        <v>162</v>
      </c>
      <c r="N19" s="39" t="s">
        <v>86</v>
      </c>
      <c r="O19" s="39" t="s">
        <v>162</v>
      </c>
      <c r="P19" s="39" t="s">
        <v>163</v>
      </c>
      <c r="R19" s="43"/>
    </row>
    <row r="20" spans="1:18" s="42" customFormat="1" ht="33.75" x14ac:dyDescent="0.2">
      <c r="A20" s="50">
        <v>14</v>
      </c>
      <c r="B20" s="45" t="s">
        <v>71</v>
      </c>
      <c r="C20" s="39" t="s">
        <v>203</v>
      </c>
      <c r="D20" s="39" t="s">
        <v>56</v>
      </c>
      <c r="E20" s="39">
        <v>38610000</v>
      </c>
      <c r="F20" s="39" t="s">
        <v>205</v>
      </c>
      <c r="G20" s="39" t="s">
        <v>206</v>
      </c>
      <c r="H20" s="39" t="s">
        <v>45</v>
      </c>
      <c r="I20" s="39">
        <v>4606004089</v>
      </c>
      <c r="J20" s="39" t="s">
        <v>162</v>
      </c>
      <c r="K20" s="39" t="s">
        <v>204</v>
      </c>
      <c r="L20" s="39" t="s">
        <v>207</v>
      </c>
      <c r="M20" s="39" t="s">
        <v>162</v>
      </c>
      <c r="N20" s="39" t="s">
        <v>87</v>
      </c>
      <c r="O20" s="39" t="s">
        <v>162</v>
      </c>
      <c r="P20" s="39" t="s">
        <v>163</v>
      </c>
      <c r="R20" s="43"/>
    </row>
    <row r="21" spans="1:18" s="42" customFormat="1" ht="56.25" x14ac:dyDescent="0.2">
      <c r="A21" s="50">
        <v>15</v>
      </c>
      <c r="B21" s="45" t="s">
        <v>72</v>
      </c>
      <c r="C21" s="39" t="s">
        <v>208</v>
      </c>
      <c r="D21" s="39" t="s">
        <v>78</v>
      </c>
      <c r="E21" s="39">
        <v>38644000</v>
      </c>
      <c r="F21" s="39" t="s">
        <v>209</v>
      </c>
      <c r="G21" s="39" t="s">
        <v>210</v>
      </c>
      <c r="H21" s="39" t="s">
        <v>61</v>
      </c>
      <c r="I21" s="39">
        <v>4625005708</v>
      </c>
      <c r="J21" s="39" t="s">
        <v>162</v>
      </c>
      <c r="K21" s="39" t="s">
        <v>200</v>
      </c>
      <c r="L21" s="39" t="s">
        <v>201</v>
      </c>
      <c r="M21" s="39" t="s">
        <v>162</v>
      </c>
      <c r="N21" s="39" t="s">
        <v>88</v>
      </c>
      <c r="O21" s="39" t="s">
        <v>162</v>
      </c>
      <c r="P21" s="39" t="s">
        <v>163</v>
      </c>
      <c r="R21" s="43"/>
    </row>
    <row r="22" spans="1:18" s="42" customFormat="1" ht="409.5" x14ac:dyDescent="0.2">
      <c r="A22" s="50">
        <v>16</v>
      </c>
      <c r="B22" s="45" t="s">
        <v>73</v>
      </c>
      <c r="C22" s="39" t="s">
        <v>211</v>
      </c>
      <c r="D22" s="39" t="s">
        <v>57</v>
      </c>
      <c r="E22" s="39">
        <v>38705000</v>
      </c>
      <c r="F22" s="39" t="s">
        <v>213</v>
      </c>
      <c r="G22" s="39" t="s">
        <v>214</v>
      </c>
      <c r="H22" s="39" t="s">
        <v>46</v>
      </c>
      <c r="I22" s="39">
        <v>4633024310</v>
      </c>
      <c r="J22" s="39" t="s">
        <v>162</v>
      </c>
      <c r="K22" s="39" t="s">
        <v>212</v>
      </c>
      <c r="L22" s="39" t="s">
        <v>162</v>
      </c>
      <c r="M22" s="39" t="s">
        <v>162</v>
      </c>
      <c r="N22" s="39" t="s">
        <v>89</v>
      </c>
      <c r="O22" s="39" t="s">
        <v>162</v>
      </c>
      <c r="P22" s="39" t="s">
        <v>163</v>
      </c>
      <c r="R22" s="43"/>
    </row>
    <row r="23" spans="1:18" s="42" customFormat="1" x14ac:dyDescent="0.2">
      <c r="A23" s="50">
        <v>17</v>
      </c>
      <c r="B23" s="45" t="s">
        <v>215</v>
      </c>
      <c r="C23" s="39" t="s">
        <v>217</v>
      </c>
      <c r="D23" s="39" t="s">
        <v>216</v>
      </c>
      <c r="E23" s="39">
        <v>38620000</v>
      </c>
      <c r="F23" s="39" t="s">
        <v>218</v>
      </c>
      <c r="G23" s="39" t="s">
        <v>219</v>
      </c>
      <c r="H23" s="39" t="s">
        <v>220</v>
      </c>
      <c r="I23" s="39">
        <v>4611007078</v>
      </c>
      <c r="J23" s="39" t="s">
        <v>162</v>
      </c>
      <c r="K23" s="39" t="s">
        <v>166</v>
      </c>
      <c r="L23" s="39" t="s">
        <v>221</v>
      </c>
      <c r="M23" s="39" t="s">
        <v>162</v>
      </c>
      <c r="N23" s="39" t="s">
        <v>222</v>
      </c>
      <c r="O23" s="39" t="s">
        <v>162</v>
      </c>
      <c r="P23" s="39" t="s">
        <v>163</v>
      </c>
      <c r="R23" s="43"/>
    </row>
    <row r="24" spans="1:18" s="42" customFormat="1" ht="45" x14ac:dyDescent="0.2">
      <c r="A24" s="50">
        <v>18</v>
      </c>
      <c r="B24" s="45" t="s">
        <v>223</v>
      </c>
      <c r="C24" s="39" t="s">
        <v>226</v>
      </c>
      <c r="D24" s="39" t="s">
        <v>225</v>
      </c>
      <c r="E24" s="39">
        <v>38618000</v>
      </c>
      <c r="F24" s="39" t="s">
        <v>227</v>
      </c>
      <c r="G24" s="39" t="s">
        <v>228</v>
      </c>
      <c r="H24" s="39" t="s">
        <v>231</v>
      </c>
      <c r="I24" s="39">
        <v>4610002849</v>
      </c>
      <c r="J24" s="39" t="s">
        <v>162</v>
      </c>
      <c r="K24" s="39" t="s">
        <v>200</v>
      </c>
      <c r="L24" s="39" t="s">
        <v>201</v>
      </c>
      <c r="M24" s="39" t="s">
        <v>162</v>
      </c>
      <c r="N24" s="39" t="s">
        <v>234</v>
      </c>
      <c r="O24" s="39" t="s">
        <v>162</v>
      </c>
      <c r="P24" s="39" t="s">
        <v>163</v>
      </c>
      <c r="R24" s="43"/>
    </row>
    <row r="25" spans="1:18" s="42" customFormat="1" ht="33.75" x14ac:dyDescent="0.2">
      <c r="A25" s="50">
        <v>19</v>
      </c>
      <c r="B25" s="45" t="s">
        <v>224</v>
      </c>
      <c r="C25" s="39" t="s">
        <v>33</v>
      </c>
      <c r="D25" s="39" t="s">
        <v>237</v>
      </c>
      <c r="E25" s="39">
        <v>38701000</v>
      </c>
      <c r="F25" s="39" t="s">
        <v>229</v>
      </c>
      <c r="G25" s="39" t="s">
        <v>230</v>
      </c>
      <c r="H25" s="39" t="s">
        <v>232</v>
      </c>
      <c r="I25" s="39">
        <v>4632211275</v>
      </c>
      <c r="J25" s="39" t="s">
        <v>162</v>
      </c>
      <c r="K25" s="39" t="s">
        <v>233</v>
      </c>
      <c r="L25" s="39" t="s">
        <v>236</v>
      </c>
      <c r="M25" s="39" t="s">
        <v>162</v>
      </c>
      <c r="N25" s="39" t="s">
        <v>235</v>
      </c>
      <c r="O25" s="39" t="s">
        <v>162</v>
      </c>
      <c r="P25" s="39" t="s">
        <v>163</v>
      </c>
      <c r="R25" s="43"/>
    </row>
    <row r="26" spans="1:18" ht="22.5" x14ac:dyDescent="0.2">
      <c r="A26" s="50">
        <v>20</v>
      </c>
      <c r="B26" s="45" t="s">
        <v>239</v>
      </c>
      <c r="C26" s="39" t="s">
        <v>33</v>
      </c>
      <c r="D26" s="39" t="s">
        <v>238</v>
      </c>
      <c r="E26" s="39"/>
      <c r="F26" s="39"/>
      <c r="G26" s="39"/>
      <c r="H26" s="39"/>
      <c r="I26" s="39">
        <v>4632212328</v>
      </c>
      <c r="J26" s="39"/>
      <c r="L26" s="39" t="s">
        <v>240</v>
      </c>
      <c r="M26" s="39"/>
      <c r="N26" s="39" t="s">
        <v>241</v>
      </c>
      <c r="O26" s="39"/>
      <c r="P26" s="39"/>
    </row>
    <row r="27" spans="1:18" ht="22.5" x14ac:dyDescent="0.2">
      <c r="A27" s="50">
        <v>21</v>
      </c>
      <c r="B27" s="44" t="s">
        <v>242</v>
      </c>
      <c r="C27" s="54" t="s">
        <v>243</v>
      </c>
      <c r="D27" s="54" t="s">
        <v>244</v>
      </c>
      <c r="E27" s="54"/>
      <c r="F27" s="54"/>
      <c r="G27" s="54"/>
      <c r="H27" s="50" t="s">
        <v>242</v>
      </c>
      <c r="I27" s="20" t="s">
        <v>245</v>
      </c>
      <c r="J27" s="50"/>
      <c r="K27" s="50"/>
      <c r="L27" s="50">
        <v>43510003514</v>
      </c>
      <c r="M27" s="55"/>
      <c r="N27" s="50" t="s">
        <v>246</v>
      </c>
      <c r="O27" s="50"/>
      <c r="P27" s="50"/>
    </row>
    <row r="28" spans="1:18" ht="45" x14ac:dyDescent="0.2">
      <c r="A28" s="50">
        <v>22</v>
      </c>
      <c r="B28" s="44" t="s">
        <v>254</v>
      </c>
      <c r="C28" s="54" t="s">
        <v>247</v>
      </c>
      <c r="D28" s="54"/>
      <c r="E28" s="54">
        <v>38628000</v>
      </c>
      <c r="F28" s="54" t="s">
        <v>248</v>
      </c>
      <c r="G28" s="54" t="s">
        <v>249</v>
      </c>
      <c r="H28" s="50" t="s">
        <v>250</v>
      </c>
      <c r="I28" s="20">
        <v>4634010140</v>
      </c>
      <c r="J28" s="50">
        <v>36.5</v>
      </c>
      <c r="K28" s="55" t="s">
        <v>251</v>
      </c>
      <c r="L28" s="50"/>
      <c r="M28" s="50"/>
      <c r="N28" s="50" t="s">
        <v>163</v>
      </c>
      <c r="O28" s="50" t="s">
        <v>163</v>
      </c>
      <c r="P28" s="39" t="s">
        <v>252</v>
      </c>
    </row>
  </sheetData>
  <mergeCells count="18">
    <mergeCell ref="A3:A5"/>
    <mergeCell ref="B3:B5"/>
    <mergeCell ref="E4:E5"/>
    <mergeCell ref="K3:M3"/>
    <mergeCell ref="K4:K5"/>
    <mergeCell ref="H3:I3"/>
    <mergeCell ref="L4:L5"/>
    <mergeCell ref="M4:M5"/>
    <mergeCell ref="F4:G4"/>
    <mergeCell ref="C3:G3"/>
    <mergeCell ref="J3:J5"/>
    <mergeCell ref="H4:H5"/>
    <mergeCell ref="I4:I5"/>
    <mergeCell ref="N3:N5"/>
    <mergeCell ref="O3:O5"/>
    <mergeCell ref="P3:P5"/>
    <mergeCell ref="C4:C5"/>
    <mergeCell ref="D4:D5"/>
  </mergeCells>
  <pageMargins left="0.39370078740157483" right="0.39370078740157483" top="0.78740157480314965" bottom="0.78740157480314965" header="0.31496062992125984" footer="0.31496062992125984"/>
  <pageSetup paperSize="9" scale="57" fitToWidth="2" fitToHeight="0" orientation="landscape" useFirstPageNumber="1" r:id="rId1"/>
  <headerFooter>
    <oddFooter>Страница  &amp;P из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9"/>
  <sheetViews>
    <sheetView zoomScale="75" zoomScaleNormal="75" workbookViewId="0">
      <selection activeCell="H46" sqref="H46"/>
    </sheetView>
  </sheetViews>
  <sheetFormatPr defaultRowHeight="15" x14ac:dyDescent="0.25"/>
  <cols>
    <col min="2" max="2" width="58" customWidth="1"/>
    <col min="3" max="3" width="37.28515625" customWidth="1"/>
    <col min="4" max="4" width="29.85546875" customWidth="1"/>
  </cols>
  <sheetData>
    <row r="1" spans="1:4" ht="18.75" x14ac:dyDescent="0.3">
      <c r="A1" s="62" t="s">
        <v>90</v>
      </c>
      <c r="B1" s="62"/>
      <c r="C1" s="62"/>
      <c r="D1" s="62"/>
    </row>
    <row r="3" spans="1:4" ht="15.75" x14ac:dyDescent="0.25">
      <c r="A3" s="22" t="s">
        <v>91</v>
      </c>
      <c r="B3" s="22" t="s">
        <v>92</v>
      </c>
      <c r="C3" s="22" t="s">
        <v>93</v>
      </c>
      <c r="D3" s="22" t="s">
        <v>94</v>
      </c>
    </row>
    <row r="4" spans="1:4" ht="15.75" customHeight="1" x14ac:dyDescent="0.25">
      <c r="A4" s="22">
        <v>1</v>
      </c>
      <c r="B4" s="60" t="s">
        <v>95</v>
      </c>
      <c r="C4" s="61"/>
      <c r="D4" s="23"/>
    </row>
    <row r="5" spans="1:4" ht="15.75" x14ac:dyDescent="0.25">
      <c r="A5" s="24" t="s">
        <v>96</v>
      </c>
      <c r="B5" s="25" t="s">
        <v>4</v>
      </c>
      <c r="C5" s="25" t="s">
        <v>97</v>
      </c>
      <c r="D5" s="26"/>
    </row>
    <row r="6" spans="1:4" ht="15.75" x14ac:dyDescent="0.25">
      <c r="A6" s="24" t="s">
        <v>98</v>
      </c>
      <c r="B6" s="25" t="s">
        <v>5</v>
      </c>
      <c r="C6" s="27">
        <v>4632197609</v>
      </c>
      <c r="D6" s="26"/>
    </row>
    <row r="7" spans="1:4" ht="15.75" customHeight="1" x14ac:dyDescent="0.25">
      <c r="A7" s="22">
        <v>2</v>
      </c>
      <c r="B7" s="60" t="s">
        <v>99</v>
      </c>
      <c r="C7" s="61"/>
      <c r="D7" s="23"/>
    </row>
    <row r="8" spans="1:4" ht="15.75" x14ac:dyDescent="0.25">
      <c r="A8" s="24" t="s">
        <v>100</v>
      </c>
      <c r="B8" s="25" t="s">
        <v>4</v>
      </c>
      <c r="C8" s="25"/>
      <c r="D8" s="26"/>
    </row>
    <row r="9" spans="1:4" ht="15.75" x14ac:dyDescent="0.25">
      <c r="A9" s="24" t="s">
        <v>101</v>
      </c>
      <c r="B9" s="25" t="s">
        <v>5</v>
      </c>
      <c r="C9" s="25"/>
      <c r="D9" s="26"/>
    </row>
    <row r="10" spans="1:4" ht="15.75" customHeight="1" x14ac:dyDescent="0.25">
      <c r="A10" s="22">
        <v>3</v>
      </c>
      <c r="B10" s="60" t="s">
        <v>102</v>
      </c>
      <c r="C10" s="61"/>
      <c r="D10" s="23"/>
    </row>
    <row r="11" spans="1:4" ht="15.75" x14ac:dyDescent="0.25">
      <c r="A11" s="24" t="s">
        <v>103</v>
      </c>
      <c r="B11" s="25" t="s">
        <v>104</v>
      </c>
      <c r="C11" s="25" t="s">
        <v>105</v>
      </c>
      <c r="D11" s="26"/>
    </row>
    <row r="12" spans="1:4" ht="15.75" x14ac:dyDescent="0.25">
      <c r="A12" s="24" t="s">
        <v>106</v>
      </c>
      <c r="B12" s="25" t="s">
        <v>107</v>
      </c>
      <c r="C12" s="25" t="s">
        <v>108</v>
      </c>
      <c r="D12" s="26"/>
    </row>
    <row r="13" spans="1:4" ht="15.75" x14ac:dyDescent="0.25">
      <c r="A13" s="24" t="s">
        <v>109</v>
      </c>
      <c r="B13" s="25" t="s">
        <v>110</v>
      </c>
      <c r="C13" s="25" t="s">
        <v>111</v>
      </c>
      <c r="D13" s="26"/>
    </row>
    <row r="14" spans="1:4" ht="15.75" x14ac:dyDescent="0.25">
      <c r="A14" s="22">
        <v>4</v>
      </c>
      <c r="B14" s="60" t="s">
        <v>112</v>
      </c>
      <c r="C14" s="61"/>
      <c r="D14" s="23"/>
    </row>
    <row r="15" spans="1:4" ht="78.75" x14ac:dyDescent="0.25">
      <c r="A15" s="24"/>
      <c r="B15" s="28" t="s">
        <v>4</v>
      </c>
      <c r="C15" s="25" t="s">
        <v>113</v>
      </c>
      <c r="D15" s="26"/>
    </row>
    <row r="16" spans="1:4" ht="47.25" x14ac:dyDescent="0.25">
      <c r="A16" s="24"/>
      <c r="B16" s="28" t="s">
        <v>114</v>
      </c>
      <c r="C16" s="25" t="s">
        <v>115</v>
      </c>
      <c r="D16" s="26"/>
    </row>
    <row r="17" spans="1:6" ht="15.75" x14ac:dyDescent="0.25">
      <c r="A17" s="22">
        <v>5</v>
      </c>
      <c r="B17" s="29" t="s">
        <v>116</v>
      </c>
      <c r="C17" s="25" t="s">
        <v>117</v>
      </c>
      <c r="D17" s="26"/>
    </row>
    <row r="18" spans="1:6" ht="15.75" x14ac:dyDescent="0.25">
      <c r="A18" s="22">
        <v>6</v>
      </c>
      <c r="B18" s="60" t="s">
        <v>118</v>
      </c>
      <c r="C18" s="61"/>
      <c r="D18" s="29"/>
      <c r="E18" t="s">
        <v>119</v>
      </c>
      <c r="F18">
        <f>C20+C22+C24+C26+C28</f>
        <v>100</v>
      </c>
    </row>
    <row r="19" spans="1:6" ht="15.75" x14ac:dyDescent="0.25">
      <c r="A19" s="24"/>
      <c r="B19" s="25" t="s">
        <v>120</v>
      </c>
      <c r="C19" s="25" t="s">
        <v>121</v>
      </c>
      <c r="D19" s="26"/>
    </row>
    <row r="20" spans="1:6" ht="15.75" x14ac:dyDescent="0.25">
      <c r="A20" s="24"/>
      <c r="B20" s="25" t="s">
        <v>122</v>
      </c>
      <c r="C20" s="22">
        <v>10</v>
      </c>
      <c r="D20" s="26"/>
    </row>
    <row r="21" spans="1:6" ht="15.75" x14ac:dyDescent="0.25">
      <c r="A21" s="24"/>
      <c r="B21" s="25" t="s">
        <v>120</v>
      </c>
      <c r="C21" s="25" t="s">
        <v>123</v>
      </c>
      <c r="D21" s="26"/>
    </row>
    <row r="22" spans="1:6" ht="15.75" x14ac:dyDescent="0.25">
      <c r="A22" s="24"/>
      <c r="B22" s="25" t="s">
        <v>122</v>
      </c>
      <c r="C22" s="25"/>
      <c r="D22" s="26"/>
    </row>
    <row r="23" spans="1:6" ht="15.75" x14ac:dyDescent="0.25">
      <c r="A23" s="24"/>
      <c r="B23" s="25" t="s">
        <v>120</v>
      </c>
      <c r="C23" s="30" t="s">
        <v>124</v>
      </c>
      <c r="D23" s="26"/>
    </row>
    <row r="24" spans="1:6" ht="15.75" x14ac:dyDescent="0.25">
      <c r="A24" s="24"/>
      <c r="B24" s="25" t="s">
        <v>122</v>
      </c>
      <c r="C24" s="30"/>
      <c r="D24" s="26"/>
    </row>
    <row r="25" spans="1:6" ht="15.75" x14ac:dyDescent="0.25">
      <c r="A25" s="24"/>
      <c r="B25" s="25" t="s">
        <v>120</v>
      </c>
      <c r="C25" s="30" t="s">
        <v>125</v>
      </c>
      <c r="D25" s="26"/>
    </row>
    <row r="26" spans="1:6" ht="15.75" x14ac:dyDescent="0.25">
      <c r="A26" s="24"/>
      <c r="B26" s="25" t="s">
        <v>122</v>
      </c>
      <c r="C26" s="31">
        <v>70</v>
      </c>
      <c r="D26" s="26"/>
    </row>
    <row r="27" spans="1:6" ht="15.75" x14ac:dyDescent="0.25">
      <c r="A27" s="24"/>
      <c r="B27" s="25" t="s">
        <v>120</v>
      </c>
      <c r="C27" s="30" t="s">
        <v>126</v>
      </c>
      <c r="D27" s="26"/>
    </row>
    <row r="28" spans="1:6" ht="15.75" x14ac:dyDescent="0.25">
      <c r="A28" s="24"/>
      <c r="B28" s="25" t="s">
        <v>122</v>
      </c>
      <c r="C28" s="31">
        <v>20</v>
      </c>
      <c r="D28" s="26"/>
    </row>
    <row r="29" spans="1:6" ht="15.75" x14ac:dyDescent="0.25">
      <c r="A29" s="22">
        <v>7</v>
      </c>
      <c r="B29" s="60" t="s">
        <v>127</v>
      </c>
      <c r="C29" s="61"/>
      <c r="D29" s="23"/>
    </row>
    <row r="30" spans="1:6" ht="15.75" x14ac:dyDescent="0.25">
      <c r="A30" s="22"/>
      <c r="B30" s="25" t="s">
        <v>4</v>
      </c>
      <c r="C30" s="29" t="s">
        <v>128</v>
      </c>
      <c r="D30" s="32"/>
    </row>
    <row r="31" spans="1:6" ht="15.75" x14ac:dyDescent="0.25">
      <c r="A31" s="22"/>
      <c r="B31" s="25" t="s">
        <v>129</v>
      </c>
      <c r="C31" s="29">
        <v>3.6</v>
      </c>
      <c r="D31" s="32"/>
    </row>
    <row r="32" spans="1:6" ht="15.75" x14ac:dyDescent="0.25">
      <c r="A32" s="22"/>
      <c r="B32" s="25" t="s">
        <v>4</v>
      </c>
      <c r="C32" s="29" t="s">
        <v>130</v>
      </c>
      <c r="D32" s="32"/>
    </row>
    <row r="33" spans="1:4" ht="15.75" x14ac:dyDescent="0.25">
      <c r="A33" s="22"/>
      <c r="B33" s="25" t="s">
        <v>129</v>
      </c>
      <c r="C33" s="29">
        <v>403.74</v>
      </c>
      <c r="D33" s="32"/>
    </row>
    <row r="34" spans="1:4" ht="15.75" x14ac:dyDescent="0.25">
      <c r="A34" s="22"/>
      <c r="B34" s="25" t="s">
        <v>4</v>
      </c>
      <c r="C34" s="29" t="s">
        <v>131</v>
      </c>
      <c r="D34" s="32"/>
    </row>
    <row r="35" spans="1:4" ht="15.75" x14ac:dyDescent="0.25">
      <c r="A35" s="22"/>
      <c r="B35" s="25" t="s">
        <v>129</v>
      </c>
      <c r="C35" s="29">
        <v>9.18</v>
      </c>
      <c r="D35" s="32"/>
    </row>
    <row r="36" spans="1:4" ht="15.75" x14ac:dyDescent="0.25">
      <c r="A36" s="22">
        <v>8</v>
      </c>
      <c r="B36" s="60" t="s">
        <v>132</v>
      </c>
      <c r="C36" s="61"/>
      <c r="D36" s="23"/>
    </row>
    <row r="37" spans="1:4" ht="31.5" x14ac:dyDescent="0.25">
      <c r="A37" s="24" t="s">
        <v>133</v>
      </c>
      <c r="B37" s="25" t="s">
        <v>134</v>
      </c>
      <c r="C37" s="27" t="s">
        <v>135</v>
      </c>
      <c r="D37" s="26"/>
    </row>
    <row r="38" spans="1:4" ht="31.5" x14ac:dyDescent="0.25">
      <c r="A38" s="24" t="s">
        <v>136</v>
      </c>
      <c r="B38" s="25" t="s">
        <v>137</v>
      </c>
      <c r="C38" s="27" t="s">
        <v>138</v>
      </c>
      <c r="D38" s="26"/>
    </row>
    <row r="39" spans="1:4" ht="31.5" x14ac:dyDescent="0.25">
      <c r="A39" s="24"/>
      <c r="B39" s="25" t="s">
        <v>120</v>
      </c>
      <c r="C39" s="33" t="s">
        <v>139</v>
      </c>
      <c r="D39" s="26"/>
    </row>
    <row r="40" spans="1:4" ht="15.75" x14ac:dyDescent="0.25">
      <c r="A40" s="24"/>
      <c r="B40" s="25" t="s">
        <v>140</v>
      </c>
      <c r="C40" s="33">
        <v>73321001724</v>
      </c>
      <c r="D40" s="26"/>
    </row>
    <row r="41" spans="1:4" ht="15.75" x14ac:dyDescent="0.25">
      <c r="A41" s="24"/>
      <c r="B41" s="25" t="s">
        <v>141</v>
      </c>
      <c r="C41" s="34" t="s">
        <v>142</v>
      </c>
      <c r="D41" s="26"/>
    </row>
    <row r="42" spans="1:4" ht="15.75" x14ac:dyDescent="0.25">
      <c r="A42" s="24"/>
      <c r="B42" s="25" t="s">
        <v>143</v>
      </c>
      <c r="C42" s="33">
        <v>2.83</v>
      </c>
      <c r="D42" s="26"/>
    </row>
    <row r="43" spans="1:4" ht="63" x14ac:dyDescent="0.25">
      <c r="A43" s="24"/>
      <c r="B43" s="25" t="s">
        <v>120</v>
      </c>
      <c r="C43" s="33" t="s">
        <v>144</v>
      </c>
      <c r="D43" s="26"/>
    </row>
    <row r="44" spans="1:4" ht="15.75" x14ac:dyDescent="0.25">
      <c r="A44" s="24"/>
      <c r="B44" s="25" t="s">
        <v>140</v>
      </c>
      <c r="C44" s="33">
        <v>7331001724</v>
      </c>
      <c r="D44" s="26"/>
    </row>
    <row r="45" spans="1:4" ht="15.75" x14ac:dyDescent="0.25">
      <c r="A45" s="24"/>
      <c r="B45" s="25" t="s">
        <v>141</v>
      </c>
      <c r="C45" s="34" t="s">
        <v>142</v>
      </c>
      <c r="D45" s="26"/>
    </row>
    <row r="46" spans="1:4" ht="15.75" x14ac:dyDescent="0.25">
      <c r="A46" s="24"/>
      <c r="B46" s="25" t="s">
        <v>143</v>
      </c>
      <c r="C46" s="33">
        <v>2.44</v>
      </c>
      <c r="D46" s="26"/>
    </row>
    <row r="47" spans="1:4" ht="31.5" x14ac:dyDescent="0.25">
      <c r="A47" s="24"/>
      <c r="B47" s="25" t="s">
        <v>120</v>
      </c>
      <c r="C47" s="33" t="s">
        <v>145</v>
      </c>
      <c r="D47" s="26"/>
    </row>
    <row r="48" spans="1:4" ht="15.75" x14ac:dyDescent="0.25">
      <c r="A48" s="24"/>
      <c r="B48" s="25" t="s">
        <v>140</v>
      </c>
      <c r="C48" s="33">
        <v>73339001714</v>
      </c>
      <c r="D48" s="26"/>
    </row>
    <row r="49" spans="1:4" ht="15.75" x14ac:dyDescent="0.25">
      <c r="A49" s="24"/>
      <c r="B49" s="25" t="s">
        <v>141</v>
      </c>
      <c r="C49" s="34" t="s">
        <v>142</v>
      </c>
      <c r="D49" s="26"/>
    </row>
    <row r="50" spans="1:4" ht="15.75" x14ac:dyDescent="0.25">
      <c r="A50" s="24"/>
      <c r="B50" s="25" t="s">
        <v>143</v>
      </c>
      <c r="C50" s="33">
        <v>1.78</v>
      </c>
      <c r="D50" s="26"/>
    </row>
    <row r="51" spans="1:4" ht="47.25" x14ac:dyDescent="0.25">
      <c r="A51" s="22">
        <v>9</v>
      </c>
      <c r="B51" s="29" t="s">
        <v>146</v>
      </c>
      <c r="C51" s="25"/>
      <c r="D51" s="26"/>
    </row>
    <row r="52" spans="1:4" ht="47.25" x14ac:dyDescent="0.25">
      <c r="A52" s="22">
        <v>10</v>
      </c>
      <c r="B52" s="29" t="s">
        <v>147</v>
      </c>
      <c r="C52" s="25" t="s">
        <v>148</v>
      </c>
      <c r="D52" s="26"/>
    </row>
    <row r="53" spans="1:4" ht="31.5" x14ac:dyDescent="0.25">
      <c r="A53" s="22">
        <v>11</v>
      </c>
      <c r="B53" s="29" t="s">
        <v>149</v>
      </c>
      <c r="C53" s="25" t="s">
        <v>150</v>
      </c>
      <c r="D53" s="26"/>
    </row>
    <row r="54" spans="1:4" ht="15.75" x14ac:dyDescent="0.25">
      <c r="A54" s="22">
        <v>12</v>
      </c>
      <c r="B54" s="60" t="s">
        <v>151</v>
      </c>
      <c r="C54" s="61"/>
      <c r="D54" s="23"/>
    </row>
    <row r="55" spans="1:4" ht="31.5" x14ac:dyDescent="0.25">
      <c r="A55" s="24" t="s">
        <v>152</v>
      </c>
      <c r="B55" s="25" t="s">
        <v>153</v>
      </c>
      <c r="C55" s="25" t="s">
        <v>154</v>
      </c>
      <c r="D55" s="26"/>
    </row>
    <row r="56" spans="1:4" ht="15.75" x14ac:dyDescent="0.25">
      <c r="A56" s="24" t="s">
        <v>155</v>
      </c>
      <c r="B56" s="25" t="s">
        <v>156</v>
      </c>
      <c r="C56" s="25" t="s">
        <v>157</v>
      </c>
      <c r="D56" s="26"/>
    </row>
    <row r="57" spans="1:4" ht="47.25" x14ac:dyDescent="0.25">
      <c r="A57" s="22">
        <v>13</v>
      </c>
      <c r="B57" s="29" t="s">
        <v>158</v>
      </c>
      <c r="C57" s="35" t="s">
        <v>159</v>
      </c>
      <c r="D57" s="32"/>
    </row>
    <row r="58" spans="1:4" ht="37.5" customHeight="1" x14ac:dyDescent="0.25">
      <c r="A58" s="22">
        <v>14</v>
      </c>
      <c r="B58" s="29" t="s">
        <v>160</v>
      </c>
      <c r="C58" s="29"/>
      <c r="D58" s="32"/>
    </row>
    <row r="59" spans="1:4" ht="58.5" customHeight="1" x14ac:dyDescent="0.25">
      <c r="A59" s="22">
        <v>15</v>
      </c>
      <c r="B59" s="29" t="s">
        <v>161</v>
      </c>
      <c r="C59" s="36"/>
      <c r="D59" s="37"/>
    </row>
  </sheetData>
  <mergeCells count="9">
    <mergeCell ref="B29:C29"/>
    <mergeCell ref="B36:C36"/>
    <mergeCell ref="B54:C54"/>
    <mergeCell ref="A1:D1"/>
    <mergeCell ref="B4:C4"/>
    <mergeCell ref="B7:C7"/>
    <mergeCell ref="B10:C10"/>
    <mergeCell ref="B14:C14"/>
    <mergeCell ref="B18:C18"/>
  </mergeCells>
  <dataValidations count="2">
    <dataValidation type="list" allowBlank="1" showInputMessage="1" showErrorMessage="1" sqref="C57" xr:uid="{00000000-0002-0000-0100-000000000000}">
      <formula1>"Да, Нет, В процессе внедрения"</formula1>
    </dataValidation>
    <dataValidation type="list" allowBlank="1" showInputMessage="1" showErrorMessage="1" sqref="C45 C41 C49" xr:uid="{00000000-0002-0000-0100-000001000000}">
      <formula1>"IV, V"</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Объекты утилизации</vt:lpstr>
      <vt:lpstr>Реполимер</vt:lpstr>
      <vt:lpstr>'Объекты утилизации'!Заголовки_для_печати</vt:lpstr>
      <vt:lpstr>'Объекты утилизации'!Область_печати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2022-03-30T13:15:50Z</dcterms:modified>
</cp:coreProperties>
</file>